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30" tabRatio="908"/>
  </bookViews>
  <sheets>
    <sheet name="ampop 1-4" sheetId="3" r:id="rId1"/>
    <sheet name="5. դատ.դեպ-փոստային" sheetId="29" r:id="rId2"/>
    <sheet name="Փոստ փաստ 2017-2019" sheetId="39" state="hidden" r:id="rId3"/>
    <sheet name="2.Internet" sheetId="33" r:id="rId4"/>
    <sheet name="BDX&amp;kargadrich" sheetId="5" r:id="rId5"/>
    <sheet name="Vchr" sheetId="6" r:id="rId6"/>
    <sheet name="Ver.Qax" sheetId="7" r:id="rId7"/>
    <sheet name="Ver.qr." sheetId="8" r:id="rId8"/>
    <sheet name="Ver.varch" sheetId="27" r:id="rId9"/>
    <sheet name="Varch." sheetId="25" r:id="rId10"/>
    <sheet name="Arag" sheetId="16" r:id="rId11"/>
    <sheet name="Ararat" sheetId="17" r:id="rId12"/>
    <sheet name="Armav." sheetId="18" r:id="rId13"/>
    <sheet name="Gex." sheetId="19" r:id="rId14"/>
    <sheet name="Lori" sheetId="20" r:id="rId15"/>
    <sheet name="Kot" sheetId="21" r:id="rId16"/>
    <sheet name="Shir." sheetId="22" r:id="rId17"/>
    <sheet name="Syun." sheetId="23" r:id="rId18"/>
    <sheet name="Tav." sheetId="24" r:id="rId19"/>
    <sheet name="Snank" sheetId="38" r:id="rId20"/>
    <sheet name="Ver.hakakorupcion" sheetId="43" r:id="rId21"/>
    <sheet name="Yerevan qax" sheetId="37" r:id="rId22"/>
    <sheet name="Yerevan qr" sheetId="42" r:id="rId23"/>
    <sheet name="Hastiqi ampop" sheetId="41" r:id="rId24"/>
    <sheet name="hamematakan 2018-2019" sheetId="36" state="hidden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__prt1111" localSheetId="3">#REF!</definedName>
    <definedName name="__prt1111" localSheetId="24">#REF!</definedName>
    <definedName name="__prt1111" localSheetId="8">#REF!</definedName>
    <definedName name="__prt1111">#REF!</definedName>
    <definedName name="__prt1114" localSheetId="3">#REF!</definedName>
    <definedName name="__prt1114" localSheetId="24">#REF!</definedName>
    <definedName name="__prt1114" localSheetId="8">#REF!</definedName>
    <definedName name="__prt1114">#REF!</definedName>
    <definedName name="__prt11141" localSheetId="3">#REF!</definedName>
    <definedName name="__prt11141" localSheetId="24">#REF!</definedName>
    <definedName name="__prt11141" localSheetId="8">#REF!</definedName>
    <definedName name="__prt11141">#REF!</definedName>
    <definedName name="__prt11142" localSheetId="3">#REF!</definedName>
    <definedName name="__prt11142" localSheetId="24">#REF!</definedName>
    <definedName name="__prt11142" localSheetId="8">#REF!</definedName>
    <definedName name="__prt11142">#REF!</definedName>
    <definedName name="__prt1115" localSheetId="3">#REF!</definedName>
    <definedName name="__prt1115" localSheetId="24">#REF!</definedName>
    <definedName name="__prt1115" localSheetId="8">#REF!</definedName>
    <definedName name="__prt1115">#REF!</definedName>
    <definedName name="__prt1116" localSheetId="3">#REF!</definedName>
    <definedName name="__prt1116" localSheetId="24">#REF!</definedName>
    <definedName name="__prt1116" localSheetId="8">#REF!</definedName>
    <definedName name="__prt1116">#REF!</definedName>
    <definedName name="__prt1214" localSheetId="3">#REF!</definedName>
    <definedName name="__prt1214" localSheetId="24">#REF!</definedName>
    <definedName name="__prt1214" localSheetId="8">#REF!</definedName>
    <definedName name="__prt1214">#REF!</definedName>
    <definedName name="__prt12141" localSheetId="3">#REF!</definedName>
    <definedName name="__prt12141" localSheetId="24">#REF!</definedName>
    <definedName name="__prt12141" localSheetId="8">#REF!</definedName>
    <definedName name="__prt12141">#REF!</definedName>
    <definedName name="__prt1311" localSheetId="3">#REF!</definedName>
    <definedName name="__prt1311" localSheetId="24">#REF!</definedName>
    <definedName name="__prt1311" localSheetId="8">#REF!</definedName>
    <definedName name="__prt1311">#REF!</definedName>
    <definedName name="__prt1313" localSheetId="3">#REF!</definedName>
    <definedName name="__prt1313" localSheetId="24">#REF!</definedName>
    <definedName name="__prt1313" localSheetId="8">#REF!</definedName>
    <definedName name="__prt1313">#REF!</definedName>
    <definedName name="__prt1314" localSheetId="3">#REF!</definedName>
    <definedName name="__prt1314" localSheetId="24">#REF!</definedName>
    <definedName name="__prt1314" localSheetId="8">#REF!</definedName>
    <definedName name="__prt1314">#REF!</definedName>
    <definedName name="__prt1315" localSheetId="3">#REF!</definedName>
    <definedName name="__prt1315" localSheetId="24">#REF!</definedName>
    <definedName name="__prt1315" localSheetId="8">#REF!</definedName>
    <definedName name="__prt1315">#REF!</definedName>
    <definedName name="__prt1317" localSheetId="3">#REF!</definedName>
    <definedName name="__prt1317" localSheetId="24">#REF!</definedName>
    <definedName name="__prt1317" localSheetId="8">#REF!</definedName>
    <definedName name="__prt1317">#REF!</definedName>
    <definedName name="_1" localSheetId="3">#REF!</definedName>
    <definedName name="_1" localSheetId="10">#REF!</definedName>
    <definedName name="_1" localSheetId="11">#REF!</definedName>
    <definedName name="_1" localSheetId="12">#REF!</definedName>
    <definedName name="_1" localSheetId="4">#REF!</definedName>
    <definedName name="_1" localSheetId="13">#REF!</definedName>
    <definedName name="_1" localSheetId="24">#REF!</definedName>
    <definedName name="_1" localSheetId="15">#REF!</definedName>
    <definedName name="_1" localSheetId="14">#REF!</definedName>
    <definedName name="_1" localSheetId="16">#REF!</definedName>
    <definedName name="_1" localSheetId="17">#REF!</definedName>
    <definedName name="_1" localSheetId="18">#REF!</definedName>
    <definedName name="_1" localSheetId="9">#REF!</definedName>
    <definedName name="_1" localSheetId="5">#REF!</definedName>
    <definedName name="_1" localSheetId="6">#REF!</definedName>
    <definedName name="_1" localSheetId="7">#REF!</definedName>
    <definedName name="_1" localSheetId="8">#REF!</definedName>
    <definedName name="_1">#REF!</definedName>
    <definedName name="_prt1111" localSheetId="3">#REF!</definedName>
    <definedName name="_prt1111" localSheetId="10">#REF!</definedName>
    <definedName name="_prt1111" localSheetId="11">#REF!</definedName>
    <definedName name="_prt1111" localSheetId="12">#REF!</definedName>
    <definedName name="_prt1111" localSheetId="4">#REF!</definedName>
    <definedName name="_prt1111" localSheetId="13">#REF!</definedName>
    <definedName name="_prt1111" localSheetId="24">#REF!</definedName>
    <definedName name="_prt1111" localSheetId="15">#REF!</definedName>
    <definedName name="_prt1111" localSheetId="14">#REF!</definedName>
    <definedName name="_prt1111" localSheetId="16">#REF!</definedName>
    <definedName name="_prt1111" localSheetId="17">#REF!</definedName>
    <definedName name="_prt1111" localSheetId="18">#REF!</definedName>
    <definedName name="_prt1111" localSheetId="9">#REF!</definedName>
    <definedName name="_prt1111" localSheetId="5">#REF!</definedName>
    <definedName name="_prt1111" localSheetId="6">#REF!</definedName>
    <definedName name="_prt1111" localSheetId="7">#REF!</definedName>
    <definedName name="_prt1111" localSheetId="8">#REF!</definedName>
    <definedName name="_prt1111">#REF!</definedName>
    <definedName name="_prt1114" localSheetId="3">#REF!</definedName>
    <definedName name="_prt1114" localSheetId="10">#REF!</definedName>
    <definedName name="_prt1114" localSheetId="11">#REF!</definedName>
    <definedName name="_prt1114" localSheetId="12">#REF!</definedName>
    <definedName name="_prt1114" localSheetId="4">#REF!</definedName>
    <definedName name="_prt1114" localSheetId="13">#REF!</definedName>
    <definedName name="_prt1114" localSheetId="24">#REF!</definedName>
    <definedName name="_prt1114" localSheetId="15">#REF!</definedName>
    <definedName name="_prt1114" localSheetId="14">#REF!</definedName>
    <definedName name="_prt1114" localSheetId="16">#REF!</definedName>
    <definedName name="_prt1114" localSheetId="17">#REF!</definedName>
    <definedName name="_prt1114" localSheetId="18">#REF!</definedName>
    <definedName name="_prt1114" localSheetId="9">#REF!</definedName>
    <definedName name="_prt1114" localSheetId="5">#REF!</definedName>
    <definedName name="_prt1114" localSheetId="6">#REF!</definedName>
    <definedName name="_prt1114" localSheetId="7">#REF!</definedName>
    <definedName name="_prt1114" localSheetId="8">#REF!</definedName>
    <definedName name="_prt1114">#REF!</definedName>
    <definedName name="_prt11141" localSheetId="3">#REF!</definedName>
    <definedName name="_prt11141" localSheetId="24">#REF!</definedName>
    <definedName name="_prt11141">#REF!</definedName>
    <definedName name="_prt11142" localSheetId="3">#REF!</definedName>
    <definedName name="_prt11142" localSheetId="24">#REF!</definedName>
    <definedName name="_prt11142">#REF!</definedName>
    <definedName name="_prt1115" localSheetId="3">#REF!</definedName>
    <definedName name="_prt1115" localSheetId="24">#REF!</definedName>
    <definedName name="_prt1115">#REF!</definedName>
    <definedName name="_prt1116" localSheetId="3">#REF!</definedName>
    <definedName name="_prt1116" localSheetId="24">#REF!</definedName>
    <definedName name="_prt1116">#REF!</definedName>
    <definedName name="_prt1214" localSheetId="3">#REF!</definedName>
    <definedName name="_prt1214" localSheetId="24">#REF!</definedName>
    <definedName name="_prt1214">#REF!</definedName>
    <definedName name="_prt12141" localSheetId="3">#REF!</definedName>
    <definedName name="_prt12141" localSheetId="24">#REF!</definedName>
    <definedName name="_prt12141">#REF!</definedName>
    <definedName name="_prt1311" localSheetId="3">#REF!</definedName>
    <definedName name="_prt1311" localSheetId="24">#REF!</definedName>
    <definedName name="_prt1311">#REF!</definedName>
    <definedName name="_prt1313" localSheetId="3">#REF!</definedName>
    <definedName name="_prt1313" localSheetId="24">#REF!</definedName>
    <definedName name="_prt1313">#REF!</definedName>
    <definedName name="_prt1314" localSheetId="3">#REF!</definedName>
    <definedName name="_prt1314" localSheetId="24">#REF!</definedName>
    <definedName name="_prt1314">#REF!</definedName>
    <definedName name="_prt1315" localSheetId="3">#REF!</definedName>
    <definedName name="_prt1315" localSheetId="24">#REF!</definedName>
    <definedName name="_prt1315">#REF!</definedName>
    <definedName name="_prt1317" localSheetId="3">#REF!</definedName>
    <definedName name="_prt1317" localSheetId="24">#REF!</definedName>
    <definedName name="_prt1317">#REF!</definedName>
    <definedName name="arsheturt" localSheetId="3">#REF!</definedName>
    <definedName name="arsheturt" localSheetId="24">#REF!</definedName>
    <definedName name="arsheturt">#REF!</definedName>
    <definedName name="asa" localSheetId="3">#REF!</definedName>
    <definedName name="asa" localSheetId="24">#REF!</definedName>
    <definedName name="asa" localSheetId="7">#REF!</definedName>
    <definedName name="asa" localSheetId="8">#REF!</definedName>
    <definedName name="asa">#REF!</definedName>
    <definedName name="asasas" localSheetId="3">#REF!</definedName>
    <definedName name="asasas" localSheetId="24">#REF!</definedName>
    <definedName name="asasas" localSheetId="7">#REF!</definedName>
    <definedName name="asasas" localSheetId="8">#REF!</definedName>
    <definedName name="asasas">#REF!</definedName>
    <definedName name="cur" localSheetId="10">'[1]Bl-1'!$E$1</definedName>
    <definedName name="cur" localSheetId="11">'[1]Bl-1'!$E$1</definedName>
    <definedName name="cur" localSheetId="12">'[1]Bl-1'!$E$1</definedName>
    <definedName name="cur" localSheetId="13">'[1]Bl-1'!$E$1</definedName>
    <definedName name="cur" localSheetId="15">'[2]Bl-1'!$E$1</definedName>
    <definedName name="cur" localSheetId="14">'[1]Bl-1'!$E$1</definedName>
    <definedName name="cur" localSheetId="16">'[1]Bl-1'!$E$1</definedName>
    <definedName name="cur" localSheetId="17">'[1]Bl-1'!$E$1</definedName>
    <definedName name="cur" localSheetId="18">'[1]Bl-1'!$E$1</definedName>
    <definedName name="cur" localSheetId="9">'[3]Bl-1'!$E$1</definedName>
    <definedName name="cur" localSheetId="5">'[1]Bl-1'!$E$1</definedName>
    <definedName name="cur" localSheetId="6">'[1]Bl-1'!$E$1</definedName>
    <definedName name="cur" localSheetId="7">'[1]Bl-1'!$E$1</definedName>
    <definedName name="cur" localSheetId="8">'[4]Bl-1'!$E$1</definedName>
    <definedName name="cur">'[5]Bl-1'!$E$1</definedName>
    <definedName name="Éaa" localSheetId="3">#REF!</definedName>
    <definedName name="Éaa" localSheetId="24">#REF!</definedName>
    <definedName name="Éaa" localSheetId="7">#REF!</definedName>
    <definedName name="Éaa" localSheetId="8">#REF!</definedName>
    <definedName name="Éaa">#REF!</definedName>
    <definedName name="energia" localSheetId="3">#REF!</definedName>
    <definedName name="energia" localSheetId="10">#REF!</definedName>
    <definedName name="energia" localSheetId="11">#REF!</definedName>
    <definedName name="energia" localSheetId="12">#REF!</definedName>
    <definedName name="energia" localSheetId="4">#REF!</definedName>
    <definedName name="energia" localSheetId="13">#REF!</definedName>
    <definedName name="energia" localSheetId="24">#REF!</definedName>
    <definedName name="energia" localSheetId="15">#REF!</definedName>
    <definedName name="energia" localSheetId="14">#REF!</definedName>
    <definedName name="energia" localSheetId="16">#REF!</definedName>
    <definedName name="energia" localSheetId="17">#REF!</definedName>
    <definedName name="energia" localSheetId="18">#REF!</definedName>
    <definedName name="energia" localSheetId="9">#REF!</definedName>
    <definedName name="energia" localSheetId="5">#REF!</definedName>
    <definedName name="energia" localSheetId="6">#REF!</definedName>
    <definedName name="energia" localSheetId="7">#REF!</definedName>
    <definedName name="energia" localSheetId="8">#REF!</definedName>
    <definedName name="energia">#REF!</definedName>
    <definedName name="France" localSheetId="3">#REF!</definedName>
    <definedName name="France" localSheetId="10">#REF!</definedName>
    <definedName name="France" localSheetId="11">#REF!</definedName>
    <definedName name="France" localSheetId="12">#REF!</definedName>
    <definedName name="France" localSheetId="4">#REF!</definedName>
    <definedName name="France" localSheetId="13">#REF!</definedName>
    <definedName name="France" localSheetId="24">#REF!</definedName>
    <definedName name="France" localSheetId="15">#REF!</definedName>
    <definedName name="France" localSheetId="14">#REF!</definedName>
    <definedName name="France" localSheetId="16">#REF!</definedName>
    <definedName name="France" localSheetId="17">#REF!</definedName>
    <definedName name="France" localSheetId="18">#REF!</definedName>
    <definedName name="France" localSheetId="9">#REF!</definedName>
    <definedName name="France" localSheetId="5">#REF!</definedName>
    <definedName name="France" localSheetId="6">#REF!</definedName>
    <definedName name="France" localSheetId="7">#REF!</definedName>
    <definedName name="France" localSheetId="8">#REF!</definedName>
    <definedName name="France">#REF!</definedName>
    <definedName name="gandzapet" localSheetId="3">#REF!</definedName>
    <definedName name="gandzapet" localSheetId="10">#REF!</definedName>
    <definedName name="gandzapet" localSheetId="11">#REF!</definedName>
    <definedName name="gandzapet" localSheetId="12">#REF!</definedName>
    <definedName name="gandzapet" localSheetId="4">#REF!</definedName>
    <definedName name="gandzapet" localSheetId="13">#REF!</definedName>
    <definedName name="gandzapet" localSheetId="24">#REF!</definedName>
    <definedName name="gandzapet" localSheetId="15">#REF!</definedName>
    <definedName name="gandzapet" localSheetId="14">#REF!</definedName>
    <definedName name="gandzapet" localSheetId="16">#REF!</definedName>
    <definedName name="gandzapet" localSheetId="17">#REF!</definedName>
    <definedName name="gandzapet" localSheetId="18">#REF!</definedName>
    <definedName name="gandzapet" localSheetId="9">#REF!</definedName>
    <definedName name="gandzapet" localSheetId="5">#REF!</definedName>
    <definedName name="gandzapet" localSheetId="6">#REF!</definedName>
    <definedName name="gandzapet" localSheetId="7">#REF!</definedName>
    <definedName name="gandzapet" localSheetId="8">#REF!</definedName>
    <definedName name="gandzapet">#REF!</definedName>
    <definedName name="geravchar" localSheetId="3">#REF!</definedName>
    <definedName name="geravchar" localSheetId="24">#REF!</definedName>
    <definedName name="geravchar">#REF!</definedName>
    <definedName name="gortsarna" localSheetId="3">#REF!</definedName>
    <definedName name="gortsarna" localSheetId="24">#REF!</definedName>
    <definedName name="gortsarna">#REF!</definedName>
    <definedName name="hac" localSheetId="3">#REF!</definedName>
    <definedName name="hac" localSheetId="24">#REF!</definedName>
    <definedName name="hac">#REF!</definedName>
    <definedName name="Hayk" localSheetId="3">#REF!</definedName>
    <definedName name="Hayk" localSheetId="24">#REF!</definedName>
    <definedName name="Hayk">#REF!</definedName>
    <definedName name="Hayk1" localSheetId="3">#REF!</definedName>
    <definedName name="Hayk1" localSheetId="24">#REF!</definedName>
    <definedName name="Hayk1">#REF!</definedName>
    <definedName name="Hayk2" localSheetId="3">#REF!</definedName>
    <definedName name="Hayk2" localSheetId="24">#REF!</definedName>
    <definedName name="Hayk2">#REF!</definedName>
    <definedName name="Hayk3" localSheetId="3">#REF!</definedName>
    <definedName name="Hayk3" localSheetId="24">#REF!</definedName>
    <definedName name="Hayk3">#REF!</definedName>
    <definedName name="hj" localSheetId="3">#REF!</definedName>
    <definedName name="hj" localSheetId="24">#REF!</definedName>
    <definedName name="hj">#REF!</definedName>
    <definedName name="Kent.bank" localSheetId="3">#REF!</definedName>
    <definedName name="Kent.bank" localSheetId="24">#REF!</definedName>
    <definedName name="Kent.bank">#REF!</definedName>
    <definedName name="kentroni" localSheetId="3">#REF!</definedName>
    <definedName name="kentroni" localSheetId="24">#REF!</definedName>
    <definedName name="kentroni">#REF!</definedName>
    <definedName name="KENTRWN" localSheetId="3">#REF!</definedName>
    <definedName name="KENTRWN" localSheetId="24">#REF!</definedName>
    <definedName name="KENTRWN">#REF!</definedName>
    <definedName name="lll" localSheetId="3">#REF!</definedName>
    <definedName name="lll" localSheetId="24">#REF!</definedName>
    <definedName name="lll" localSheetId="8">#REF!</definedName>
    <definedName name="lll">#REF!</definedName>
    <definedName name="miasnakan" localSheetId="3">#REF!</definedName>
    <definedName name="miasnakan" localSheetId="24">#REF!</definedName>
    <definedName name="miasnakan">#REF!</definedName>
    <definedName name="Pashtpan" localSheetId="3">#REF!</definedName>
    <definedName name="Pashtpan" localSheetId="24">#REF!</definedName>
    <definedName name="Pashtpan">#REF!</definedName>
    <definedName name="_xlnm.Print_Area" localSheetId="3">'2.Internet'!$A$1:$I$32</definedName>
    <definedName name="_xlnm.Print_Area" localSheetId="1">'5. դատ.դեպ-փոստային'!$A$1:$K$33</definedName>
    <definedName name="_xlnm.Print_Area" localSheetId="0">'ampop 1-4'!$B$1:$X$32</definedName>
    <definedName name="_xlnm.Print_Area" localSheetId="4">'BDX&amp;kargadrich'!$A$1:$L$44</definedName>
    <definedName name="_xlnm.Print_Area" localSheetId="24">'hamematakan 2018-2019'!$A$1:$AB$29</definedName>
    <definedName name="prt11192000" localSheetId="3">#REF!</definedName>
    <definedName name="prt11192000" localSheetId="24">#REF!</definedName>
    <definedName name="prt11192000">#REF!</definedName>
    <definedName name="prt11192001" localSheetId="3">#REF!</definedName>
    <definedName name="prt11192001" localSheetId="24">#REF!</definedName>
    <definedName name="prt11192001">#REF!</definedName>
    <definedName name="Qashatar" localSheetId="3">#REF!</definedName>
    <definedName name="Qashatar" localSheetId="24">#REF!</definedName>
    <definedName name="Qashatar">#REF!</definedName>
    <definedName name="rarabar" localSheetId="3">#REF!</definedName>
    <definedName name="rarabar" localSheetId="24">#REF!</definedName>
    <definedName name="rarabar">#REF!</definedName>
    <definedName name="ü240" localSheetId="3">#REF!</definedName>
    <definedName name="ü240" localSheetId="24">#REF!</definedName>
    <definedName name="ü240">#REF!</definedName>
    <definedName name="V" localSheetId="3">#REF!</definedName>
    <definedName name="V" localSheetId="24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X10" i="3" l="1"/>
  <c r="W14" i="3" l="1"/>
  <c r="V14" i="3"/>
  <c r="W13" i="3"/>
  <c r="V13" i="3"/>
  <c r="W12" i="3"/>
  <c r="V12" i="3"/>
  <c r="Q12" i="3"/>
  <c r="R12" i="3"/>
  <c r="S12" i="3"/>
  <c r="P13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Q18" i="3"/>
  <c r="R18" i="3"/>
  <c r="S18" i="3"/>
  <c r="Q19" i="3"/>
  <c r="R19" i="3"/>
  <c r="S19" i="3"/>
  <c r="Q20" i="3"/>
  <c r="R20" i="3"/>
  <c r="S20" i="3"/>
  <c r="Q21" i="3"/>
  <c r="R21" i="3"/>
  <c r="S21" i="3"/>
  <c r="Q22" i="3"/>
  <c r="R22" i="3"/>
  <c r="S22" i="3"/>
  <c r="Q24" i="3"/>
  <c r="R24" i="3"/>
  <c r="S24" i="3"/>
  <c r="Q25" i="3"/>
  <c r="R25" i="3"/>
  <c r="S25" i="3"/>
  <c r="Q26" i="3"/>
  <c r="R26" i="3"/>
  <c r="S26" i="3"/>
  <c r="Q27" i="3"/>
  <c r="R27" i="3"/>
  <c r="S27" i="3"/>
  <c r="Q28" i="3"/>
  <c r="R28" i="3"/>
  <c r="S28" i="3"/>
  <c r="Q29" i="3"/>
  <c r="R29" i="3"/>
  <c r="S29" i="3"/>
  <c r="Q30" i="3"/>
  <c r="R30" i="3"/>
  <c r="S30" i="3"/>
  <c r="Q31" i="3"/>
  <c r="R31" i="3"/>
  <c r="S31" i="3"/>
  <c r="Q32" i="3"/>
  <c r="R32" i="3"/>
  <c r="S32" i="3"/>
  <c r="Q23" i="3"/>
  <c r="R23" i="3"/>
  <c r="S23" i="3"/>
  <c r="H14" i="29" l="1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13" i="29"/>
  <c r="J44" i="5" l="1"/>
  <c r="G44" i="5"/>
  <c r="Y13" i="3" l="1"/>
  <c r="G30" i="3" l="1"/>
  <c r="G29" i="3"/>
  <c r="G28" i="3"/>
  <c r="G18" i="3"/>
  <c r="G17" i="3"/>
  <c r="G16" i="3"/>
  <c r="G15" i="3"/>
  <c r="G14" i="3"/>
  <c r="G13" i="3"/>
  <c r="I13" i="3" s="1"/>
  <c r="L13" i="3" s="1"/>
  <c r="U13" i="3"/>
  <c r="X13" i="3" s="1"/>
  <c r="G32" i="3" l="1"/>
  <c r="G31" i="3"/>
  <c r="I13" i="33"/>
  <c r="E13" i="33"/>
  <c r="F31" i="29" l="1"/>
  <c r="F32" i="29"/>
  <c r="I30" i="33" l="1"/>
  <c r="E30" i="33"/>
  <c r="G31" i="33"/>
  <c r="I31" i="33" s="1"/>
  <c r="H28" i="27" l="1"/>
  <c r="E29" i="27"/>
  <c r="E14" i="41" s="1"/>
  <c r="F29" i="27"/>
  <c r="F14" i="41" s="1"/>
  <c r="G29" i="27"/>
  <c r="G14" i="41" s="1"/>
  <c r="D29" i="27"/>
  <c r="D14" i="41" s="1"/>
  <c r="I44" i="5"/>
  <c r="G10" i="41" s="1"/>
  <c r="D10" i="41"/>
  <c r="B28" i="41"/>
  <c r="B26" i="41"/>
  <c r="J43" i="5"/>
  <c r="E28" i="17" l="1"/>
  <c r="H25" i="43" l="1"/>
  <c r="G26" i="41" s="1"/>
  <c r="G25" i="43"/>
  <c r="F26" i="41" s="1"/>
  <c r="F25" i="43"/>
  <c r="E26" i="41" s="1"/>
  <c r="E25" i="43"/>
  <c r="D26" i="41" s="1"/>
  <c r="I24" i="43"/>
  <c r="I25" i="43" s="1"/>
  <c r="V19" i="43"/>
  <c r="U19" i="43"/>
  <c r="T19" i="43"/>
  <c r="D19" i="43"/>
  <c r="C19" i="43"/>
  <c r="P18" i="43"/>
  <c r="Q18" i="43" s="1"/>
  <c r="R18" i="43" s="1"/>
  <c r="I18" i="43"/>
  <c r="J18" i="43" s="1"/>
  <c r="K18" i="43" s="1"/>
  <c r="L18" i="43" s="1"/>
  <c r="M18" i="43" s="1"/>
  <c r="F18" i="43"/>
  <c r="G18" i="43" s="1"/>
  <c r="P17" i="43"/>
  <c r="Q17" i="43" s="1"/>
  <c r="R17" i="43" s="1"/>
  <c r="I17" i="43"/>
  <c r="J17" i="43" s="1"/>
  <c r="K17" i="43" s="1"/>
  <c r="L17" i="43" s="1"/>
  <c r="M17" i="43" s="1"/>
  <c r="F17" i="43"/>
  <c r="G17" i="43" s="1"/>
  <c r="P16" i="43"/>
  <c r="Q16" i="43" s="1"/>
  <c r="R16" i="43" s="1"/>
  <c r="I16" i="43"/>
  <c r="J16" i="43" s="1"/>
  <c r="K16" i="43" s="1"/>
  <c r="L16" i="43" s="1"/>
  <c r="M16" i="43" s="1"/>
  <c r="F16" i="43"/>
  <c r="G16" i="43" s="1"/>
  <c r="P15" i="43"/>
  <c r="Q15" i="43" s="1"/>
  <c r="R15" i="43" s="1"/>
  <c r="I15" i="43"/>
  <c r="J15" i="43" s="1"/>
  <c r="K15" i="43" s="1"/>
  <c r="L15" i="43" s="1"/>
  <c r="M15" i="43" s="1"/>
  <c r="F15" i="43"/>
  <c r="G15" i="43" s="1"/>
  <c r="P14" i="43"/>
  <c r="Q14" i="43" s="1"/>
  <c r="R14" i="43" s="1"/>
  <c r="I14" i="43"/>
  <c r="J14" i="43" s="1"/>
  <c r="K14" i="43" s="1"/>
  <c r="L14" i="43" s="1"/>
  <c r="M14" i="43" s="1"/>
  <c r="F14" i="43"/>
  <c r="G14" i="43" s="1"/>
  <c r="P13" i="43"/>
  <c r="Q13" i="43" s="1"/>
  <c r="R13" i="43" s="1"/>
  <c r="I13" i="43"/>
  <c r="J13" i="43" s="1"/>
  <c r="K13" i="43" s="1"/>
  <c r="L13" i="43" s="1"/>
  <c r="M13" i="43" s="1"/>
  <c r="F13" i="43"/>
  <c r="G13" i="43" s="1"/>
  <c r="P12" i="43"/>
  <c r="Q12" i="43" s="1"/>
  <c r="R12" i="43" s="1"/>
  <c r="I12" i="43"/>
  <c r="F12" i="43"/>
  <c r="G12" i="43" s="1"/>
  <c r="G29" i="42"/>
  <c r="G28" i="41" s="1"/>
  <c r="F29" i="42"/>
  <c r="F28" i="41" s="1"/>
  <c r="E29" i="42"/>
  <c r="E28" i="41" s="1"/>
  <c r="H28" i="42"/>
  <c r="D29" i="42"/>
  <c r="D28" i="41" s="1"/>
  <c r="H27" i="42"/>
  <c r="H26" i="42"/>
  <c r="H25" i="42"/>
  <c r="H24" i="42"/>
  <c r="H23" i="42"/>
  <c r="H22" i="42"/>
  <c r="V18" i="42"/>
  <c r="U18" i="42"/>
  <c r="T18" i="42"/>
  <c r="D18" i="42"/>
  <c r="C18" i="42"/>
  <c r="P17" i="42"/>
  <c r="I17" i="42"/>
  <c r="J17" i="42" s="1"/>
  <c r="K17" i="42" s="1"/>
  <c r="L17" i="42" s="1"/>
  <c r="M17" i="42" s="1"/>
  <c r="F17" i="42"/>
  <c r="G17" i="42" s="1"/>
  <c r="P16" i="42"/>
  <c r="I16" i="42"/>
  <c r="J16" i="42" s="1"/>
  <c r="K16" i="42" s="1"/>
  <c r="L16" i="42" s="1"/>
  <c r="M16" i="42" s="1"/>
  <c r="F16" i="42"/>
  <c r="G16" i="42" s="1"/>
  <c r="P15" i="42"/>
  <c r="I15" i="42"/>
  <c r="J15" i="42" s="1"/>
  <c r="K15" i="42" s="1"/>
  <c r="L15" i="42" s="1"/>
  <c r="M15" i="42" s="1"/>
  <c r="F15" i="42"/>
  <c r="G15" i="42" s="1"/>
  <c r="P14" i="42"/>
  <c r="I14" i="42"/>
  <c r="J14" i="42" s="1"/>
  <c r="K14" i="42" s="1"/>
  <c r="L14" i="42" s="1"/>
  <c r="M14" i="42" s="1"/>
  <c r="F14" i="42"/>
  <c r="G14" i="42" s="1"/>
  <c r="P13" i="42"/>
  <c r="I13" i="42"/>
  <c r="J13" i="42" s="1"/>
  <c r="K13" i="42" s="1"/>
  <c r="L13" i="42" s="1"/>
  <c r="M13" i="42" s="1"/>
  <c r="F13" i="42"/>
  <c r="G13" i="42" s="1"/>
  <c r="P12" i="42"/>
  <c r="I12" i="42"/>
  <c r="J12" i="42" s="1"/>
  <c r="K12" i="42" s="1"/>
  <c r="L12" i="42" s="1"/>
  <c r="M12" i="42" s="1"/>
  <c r="F12" i="42"/>
  <c r="G12" i="42" s="1"/>
  <c r="P11" i="42"/>
  <c r="I11" i="42"/>
  <c r="F11" i="42"/>
  <c r="N30" i="29"/>
  <c r="J30" i="29"/>
  <c r="F30" i="29"/>
  <c r="G30" i="29" s="1"/>
  <c r="D30" i="3" s="1"/>
  <c r="P30" i="3" s="1"/>
  <c r="Y30" i="3" s="1"/>
  <c r="N32" i="29"/>
  <c r="U30" i="3" l="1"/>
  <c r="X30" i="3" s="1"/>
  <c r="S16" i="43"/>
  <c r="W16" i="43" s="1"/>
  <c r="S15" i="43"/>
  <c r="W15" i="43" s="1"/>
  <c r="F18" i="42"/>
  <c r="I18" i="42"/>
  <c r="S18" i="43"/>
  <c r="W18" i="43" s="1"/>
  <c r="H28" i="41"/>
  <c r="H29" i="42"/>
  <c r="S13" i="43"/>
  <c r="W13" i="43" s="1"/>
  <c r="I19" i="43"/>
  <c r="F19" i="43"/>
  <c r="G19" i="43"/>
  <c r="G20" i="43" s="1"/>
  <c r="E30" i="3" s="1"/>
  <c r="S14" i="43"/>
  <c r="W14" i="43" s="1"/>
  <c r="S17" i="43"/>
  <c r="W17" i="43" s="1"/>
  <c r="R19" i="43"/>
  <c r="J12" i="43"/>
  <c r="K12" i="43" s="1"/>
  <c r="L12" i="43" s="1"/>
  <c r="Q15" i="42"/>
  <c r="R15" i="42" s="1"/>
  <c r="S15" i="42" s="1"/>
  <c r="W15" i="42" s="1"/>
  <c r="G11" i="42"/>
  <c r="Q11" i="42"/>
  <c r="R11" i="42" s="1"/>
  <c r="Q12" i="42"/>
  <c r="R12" i="42" s="1"/>
  <c r="S12" i="42" s="1"/>
  <c r="W12" i="42" s="1"/>
  <c r="Q13" i="42"/>
  <c r="R13" i="42" s="1"/>
  <c r="S13" i="42" s="1"/>
  <c r="W13" i="42" s="1"/>
  <c r="Q14" i="42"/>
  <c r="R14" i="42" s="1"/>
  <c r="S14" i="42" s="1"/>
  <c r="W14" i="42" s="1"/>
  <c r="Q16" i="42"/>
  <c r="R16" i="42" s="1"/>
  <c r="S16" i="42" s="1"/>
  <c r="W16" i="42" s="1"/>
  <c r="Q17" i="42"/>
  <c r="R17" i="42" s="1"/>
  <c r="S17" i="42" s="1"/>
  <c r="W17" i="42" s="1"/>
  <c r="J11" i="42"/>
  <c r="K11" i="42" s="1"/>
  <c r="L11" i="42" s="1"/>
  <c r="K30" i="29"/>
  <c r="P30" i="29"/>
  <c r="J32" i="29"/>
  <c r="G32" i="29"/>
  <c r="D32" i="3" s="1"/>
  <c r="P32" i="3" s="1"/>
  <c r="Y32" i="3" s="1"/>
  <c r="R18" i="42" l="1"/>
  <c r="M12" i="43"/>
  <c r="L19" i="43"/>
  <c r="L18" i="42"/>
  <c r="M11" i="42"/>
  <c r="M18" i="42" s="1"/>
  <c r="G18" i="42"/>
  <c r="G19" i="42" s="1"/>
  <c r="E32" i="3" s="1"/>
  <c r="P32" i="29"/>
  <c r="K32" i="29"/>
  <c r="S11" i="42" l="1"/>
  <c r="W11" i="42" s="1"/>
  <c r="W18" i="42" s="1"/>
  <c r="R19" i="42"/>
  <c r="F32" i="3" s="1"/>
  <c r="M19" i="43"/>
  <c r="S12" i="43"/>
  <c r="W12" i="43" s="1"/>
  <c r="W19" i="43" s="1"/>
  <c r="S18" i="42"/>
  <c r="R20" i="43" l="1"/>
  <c r="F30" i="3" s="1"/>
  <c r="S19" i="43"/>
  <c r="K10" i="3" l="1"/>
  <c r="J10" i="3"/>
  <c r="H10" i="3"/>
  <c r="D19" i="41" l="1"/>
  <c r="G13" i="29" l="1"/>
  <c r="H26" i="41" l="1"/>
  <c r="E25" i="41"/>
  <c r="F25" i="41"/>
  <c r="G25" i="41"/>
  <c r="D25" i="41"/>
  <c r="B25" i="41"/>
  <c r="E24" i="41"/>
  <c r="F24" i="41"/>
  <c r="G24" i="41"/>
  <c r="D24" i="41"/>
  <c r="B24" i="41"/>
  <c r="E23" i="41"/>
  <c r="F23" i="41"/>
  <c r="G23" i="41"/>
  <c r="D23" i="41"/>
  <c r="B23" i="41"/>
  <c r="E22" i="41"/>
  <c r="F22" i="41"/>
  <c r="G22" i="41"/>
  <c r="D22" i="41"/>
  <c r="B22" i="41"/>
  <c r="E21" i="41"/>
  <c r="F21" i="41"/>
  <c r="G21" i="41"/>
  <c r="D21" i="41"/>
  <c r="B21" i="41"/>
  <c r="B20" i="41"/>
  <c r="E19" i="41"/>
  <c r="F19" i="41"/>
  <c r="G19" i="41"/>
  <c r="B19" i="41"/>
  <c r="E18" i="41"/>
  <c r="F18" i="41"/>
  <c r="G18" i="41"/>
  <c r="D18" i="41"/>
  <c r="B18" i="41"/>
  <c r="E17" i="41"/>
  <c r="B17" i="41"/>
  <c r="E16" i="41"/>
  <c r="F16" i="41"/>
  <c r="G16" i="41"/>
  <c r="D16" i="41"/>
  <c r="B16" i="41"/>
  <c r="B27" i="41"/>
  <c r="E15" i="41"/>
  <c r="F15" i="41"/>
  <c r="G15" i="41"/>
  <c r="D15" i="41"/>
  <c r="B15" i="41"/>
  <c r="B14" i="41"/>
  <c r="E13" i="41"/>
  <c r="F13" i="41"/>
  <c r="G13" i="41"/>
  <c r="D13" i="41"/>
  <c r="B13" i="41"/>
  <c r="E12" i="41"/>
  <c r="F12" i="41"/>
  <c r="G12" i="41"/>
  <c r="D12" i="41"/>
  <c r="B12" i="41"/>
  <c r="E11" i="41"/>
  <c r="F11" i="41"/>
  <c r="G11" i="41"/>
  <c r="D11" i="41"/>
  <c r="B11" i="41"/>
  <c r="H25" i="41" l="1"/>
  <c r="H19" i="41"/>
  <c r="H16" i="41"/>
  <c r="H24" i="41"/>
  <c r="H23" i="41"/>
  <c r="H22" i="41"/>
  <c r="H21" i="41"/>
  <c r="H15" i="41"/>
  <c r="H12" i="41"/>
  <c r="H18" i="41"/>
  <c r="H14" i="41"/>
  <c r="H13" i="41"/>
  <c r="H11" i="41"/>
  <c r="H23" i="37" l="1"/>
  <c r="C20" i="21" l="1"/>
  <c r="F19" i="29" l="1"/>
  <c r="G19" i="29" s="1"/>
  <c r="I30" i="3" l="1"/>
  <c r="L30" i="3" s="1"/>
  <c r="E28" i="33" l="1"/>
  <c r="J28" i="29"/>
  <c r="F28" i="29"/>
  <c r="G28" i="29" s="1"/>
  <c r="D28" i="3" s="1"/>
  <c r="P28" i="3" s="1"/>
  <c r="Y28" i="3" s="1"/>
  <c r="F29" i="29"/>
  <c r="G29" i="29" s="1"/>
  <c r="P29" i="29" s="1"/>
  <c r="J29" i="29"/>
  <c r="U28" i="3" l="1"/>
  <c r="X28" i="3" s="1"/>
  <c r="D29" i="3"/>
  <c r="P29" i="3" s="1"/>
  <c r="Y29" i="3" s="1"/>
  <c r="P28" i="29"/>
  <c r="K28" i="29"/>
  <c r="K29" i="29"/>
  <c r="V10" i="3" l="1"/>
  <c r="S10" i="3" l="1"/>
  <c r="P14" i="38" l="1"/>
  <c r="Q14" i="38" s="1"/>
  <c r="R14" i="38" s="1"/>
  <c r="I14" i="38"/>
  <c r="J14" i="38" s="1"/>
  <c r="K14" i="38" s="1"/>
  <c r="L14" i="38" s="1"/>
  <c r="M14" i="38" s="1"/>
  <c r="F14" i="38"/>
  <c r="G14" i="38" s="1"/>
  <c r="S14" i="38" l="1"/>
  <c r="W14" i="38" s="1"/>
  <c r="D7" i="39" l="1"/>
  <c r="D8" i="39"/>
  <c r="D6" i="39"/>
  <c r="W10" i="3" l="1"/>
  <c r="T10" i="3"/>
  <c r="R10" i="3"/>
  <c r="Q10" i="3"/>
  <c r="U29" i="3"/>
  <c r="X29" i="3" s="1"/>
  <c r="U32" i="3"/>
  <c r="X32" i="3" s="1"/>
  <c r="X9" i="3"/>
  <c r="O9" i="3"/>
  <c r="P9" i="3" s="1"/>
  <c r="Q9" i="3" s="1"/>
  <c r="R9" i="3" s="1"/>
  <c r="S9" i="3" s="1"/>
  <c r="C11" i="29" l="1"/>
  <c r="I11" i="29"/>
  <c r="H11" i="29" l="1"/>
  <c r="Q11" i="29"/>
  <c r="O11" i="29"/>
  <c r="C10" i="33"/>
  <c r="D10" i="33"/>
  <c r="C19" i="5" l="1"/>
  <c r="H13" i="5"/>
  <c r="I13" i="5" s="1"/>
  <c r="E13" i="5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Q19" i="38" s="1"/>
  <c r="R19" i="38" s="1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Q17" i="38" s="1"/>
  <c r="R17" i="38" s="1"/>
  <c r="I17" i="38"/>
  <c r="J17" i="38" s="1"/>
  <c r="K17" i="38" s="1"/>
  <c r="L17" i="38" s="1"/>
  <c r="M17" i="38" s="1"/>
  <c r="F17" i="38"/>
  <c r="G17" i="38" s="1"/>
  <c r="P16" i="38"/>
  <c r="Q16" i="38" s="1"/>
  <c r="I16" i="38"/>
  <c r="J16" i="38" s="1"/>
  <c r="K16" i="38" s="1"/>
  <c r="L16" i="38" s="1"/>
  <c r="M16" i="38" s="1"/>
  <c r="F16" i="38"/>
  <c r="G16" i="38" s="1"/>
  <c r="P15" i="38"/>
  <c r="Q15" i="38" s="1"/>
  <c r="I15" i="38"/>
  <c r="J15" i="38" s="1"/>
  <c r="K15" i="38" s="1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P12" i="38"/>
  <c r="Q12" i="38" s="1"/>
  <c r="R12" i="38" s="1"/>
  <c r="I12" i="38"/>
  <c r="J12" i="38" s="1"/>
  <c r="K12" i="38" s="1"/>
  <c r="L12" i="38" s="1"/>
  <c r="F12" i="38"/>
  <c r="G12" i="38" s="1"/>
  <c r="E29" i="33"/>
  <c r="E22" i="6"/>
  <c r="E29" i="6" s="1"/>
  <c r="F14" i="36" s="1"/>
  <c r="H34" i="6"/>
  <c r="E36" i="6"/>
  <c r="AA19" i="36"/>
  <c r="M19" i="36"/>
  <c r="Z19" i="36"/>
  <c r="N15" i="29"/>
  <c r="N16" i="29"/>
  <c r="N17" i="29"/>
  <c r="N18" i="29"/>
  <c r="N31" i="29"/>
  <c r="N19" i="29"/>
  <c r="N20" i="29"/>
  <c r="N21" i="29"/>
  <c r="N22" i="29"/>
  <c r="N23" i="29"/>
  <c r="N24" i="29"/>
  <c r="N25" i="29"/>
  <c r="N26" i="29"/>
  <c r="N27" i="29"/>
  <c r="N14" i="29"/>
  <c r="G32" i="33"/>
  <c r="I32" i="33" s="1"/>
  <c r="I14" i="33"/>
  <c r="I15" i="33"/>
  <c r="I16" i="33"/>
  <c r="I17" i="33"/>
  <c r="I18" i="33"/>
  <c r="I12" i="33"/>
  <c r="G27" i="33"/>
  <c r="I27" i="33" s="1"/>
  <c r="G26" i="33"/>
  <c r="I26" i="33" s="1"/>
  <c r="G25" i="33"/>
  <c r="I25" i="33" s="1"/>
  <c r="G24" i="33"/>
  <c r="I24" i="33" s="1"/>
  <c r="G23" i="33"/>
  <c r="I23" i="33" s="1"/>
  <c r="G22" i="33"/>
  <c r="I22" i="33" s="1"/>
  <c r="G21" i="33"/>
  <c r="I21" i="33" s="1"/>
  <c r="G20" i="33"/>
  <c r="I20" i="33" s="1"/>
  <c r="G19" i="33"/>
  <c r="I19" i="33" s="1"/>
  <c r="G31" i="29"/>
  <c r="G25" i="37"/>
  <c r="G27" i="41" s="1"/>
  <c r="F25" i="37"/>
  <c r="E25" i="37"/>
  <c r="E27" i="41" s="1"/>
  <c r="D25" i="37"/>
  <c r="D27" i="41" s="1"/>
  <c r="H24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 s="1"/>
  <c r="K16" i="37" s="1"/>
  <c r="L16" i="37" s="1"/>
  <c r="M16" i="37" s="1"/>
  <c r="F16" i="37"/>
  <c r="G16" i="37" s="1"/>
  <c r="P15" i="37"/>
  <c r="Q15" i="37" s="1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 s="1"/>
  <c r="K14" i="37" s="1"/>
  <c r="L14" i="37" s="1"/>
  <c r="M14" i="37" s="1"/>
  <c r="F14" i="37"/>
  <c r="G14" i="37" s="1"/>
  <c r="P13" i="37"/>
  <c r="Q13" i="37" s="1"/>
  <c r="I13" i="37"/>
  <c r="J13" i="37" s="1"/>
  <c r="K13" i="37" s="1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 s="1"/>
  <c r="I11" i="37"/>
  <c r="J11" i="37" s="1"/>
  <c r="K11" i="37" s="1"/>
  <c r="L11" i="37" s="1"/>
  <c r="F11" i="37"/>
  <c r="G11" i="37" s="1"/>
  <c r="J31" i="29"/>
  <c r="J27" i="29"/>
  <c r="F27" i="29"/>
  <c r="J26" i="29"/>
  <c r="F26" i="29"/>
  <c r="G26" i="29" s="1"/>
  <c r="P26" i="29" s="1"/>
  <c r="J25" i="29"/>
  <c r="F25" i="29"/>
  <c r="G25" i="29" s="1"/>
  <c r="C27" i="36" s="1"/>
  <c r="J24" i="29"/>
  <c r="F24" i="29"/>
  <c r="G24" i="29" s="1"/>
  <c r="J23" i="29"/>
  <c r="F23" i="29"/>
  <c r="G23" i="29" s="1"/>
  <c r="J22" i="29"/>
  <c r="F22" i="29"/>
  <c r="G22" i="29" s="1"/>
  <c r="D22" i="3" s="1"/>
  <c r="P22" i="3" s="1"/>
  <c r="J21" i="29"/>
  <c r="F21" i="29"/>
  <c r="G21" i="29" s="1"/>
  <c r="J20" i="29"/>
  <c r="F20" i="29"/>
  <c r="G20" i="29" s="1"/>
  <c r="P20" i="29" s="1"/>
  <c r="J19" i="29"/>
  <c r="P19" i="29"/>
  <c r="J18" i="29"/>
  <c r="F18" i="29"/>
  <c r="G18" i="29" s="1"/>
  <c r="J17" i="29"/>
  <c r="F17" i="29"/>
  <c r="G17" i="29" s="1"/>
  <c r="P17" i="29" s="1"/>
  <c r="J16" i="29"/>
  <c r="F16" i="29"/>
  <c r="G16" i="29" s="1"/>
  <c r="J15" i="29"/>
  <c r="F15" i="29"/>
  <c r="G15" i="29" s="1"/>
  <c r="F14" i="29"/>
  <c r="G14" i="29" s="1"/>
  <c r="P14" i="29" s="1"/>
  <c r="K13" i="29"/>
  <c r="B10" i="29"/>
  <c r="C10" i="29" s="1"/>
  <c r="D10" i="29" s="1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Z13" i="36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H27" i="27"/>
  <c r="H29" i="27" s="1"/>
  <c r="G27" i="24"/>
  <c r="F27" i="24"/>
  <c r="E27" i="24"/>
  <c r="D27" i="24"/>
  <c r="H26" i="24"/>
  <c r="H25" i="24"/>
  <c r="G27" i="23"/>
  <c r="F27" i="23"/>
  <c r="E27" i="23"/>
  <c r="D27" i="23"/>
  <c r="H26" i="23"/>
  <c r="H25" i="23"/>
  <c r="G27" i="22"/>
  <c r="F27" i="22"/>
  <c r="E27" i="22"/>
  <c r="D27" i="22"/>
  <c r="H26" i="22"/>
  <c r="H25" i="22"/>
  <c r="F28" i="21"/>
  <c r="E28" i="21"/>
  <c r="D28" i="21"/>
  <c r="C28" i="21"/>
  <c r="G27" i="21"/>
  <c r="G26" i="21"/>
  <c r="F29" i="20"/>
  <c r="G20" i="41" s="1"/>
  <c r="E29" i="20"/>
  <c r="F20" i="41" s="1"/>
  <c r="D29" i="20"/>
  <c r="E20" i="41" s="1"/>
  <c r="C29" i="20"/>
  <c r="D20" i="41" s="1"/>
  <c r="G28" i="20"/>
  <c r="G27" i="20"/>
  <c r="G29" i="19"/>
  <c r="F29" i="19"/>
  <c r="E29" i="19"/>
  <c r="D29" i="19"/>
  <c r="H28" i="19"/>
  <c r="H27" i="19"/>
  <c r="G28" i="18"/>
  <c r="F28" i="18"/>
  <c r="E28" i="18"/>
  <c r="D28" i="18"/>
  <c r="H27" i="18"/>
  <c r="H26" i="18"/>
  <c r="G28" i="17"/>
  <c r="G17" i="41" s="1"/>
  <c r="F28" i="17"/>
  <c r="F17" i="41" s="1"/>
  <c r="D28" i="17"/>
  <c r="D17" i="41" s="1"/>
  <c r="H27" i="17"/>
  <c r="H26" i="17"/>
  <c r="F26" i="16"/>
  <c r="E26" i="16"/>
  <c r="D26" i="16"/>
  <c r="C26" i="16"/>
  <c r="G25" i="16"/>
  <c r="G24" i="16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H44" i="5"/>
  <c r="F10" i="41" s="1"/>
  <c r="E10" i="41"/>
  <c r="E44" i="5"/>
  <c r="C10" i="41" s="1"/>
  <c r="J42" i="5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J20" i="19" s="1"/>
  <c r="K20" i="19" s="1"/>
  <c r="L20" i="19" s="1"/>
  <c r="M20" i="19" s="1"/>
  <c r="I18" i="16"/>
  <c r="J18" i="16" s="1"/>
  <c r="K18" i="16" s="1"/>
  <c r="L18" i="16" s="1"/>
  <c r="M18" i="16" s="1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J18" i="27" s="1"/>
  <c r="K18" i="27" s="1"/>
  <c r="L18" i="27" s="1"/>
  <c r="M18" i="27" s="1"/>
  <c r="I13" i="6"/>
  <c r="J13" i="6" s="1"/>
  <c r="K13" i="6" s="1"/>
  <c r="L13" i="6" s="1"/>
  <c r="M13" i="6" s="1"/>
  <c r="I14" i="6"/>
  <c r="J14" i="6" s="1"/>
  <c r="K14" i="6" s="1"/>
  <c r="L14" i="6" s="1"/>
  <c r="M14" i="6" s="1"/>
  <c r="I15" i="6"/>
  <c r="J15" i="6" s="1"/>
  <c r="K15" i="6" s="1"/>
  <c r="L15" i="6" s="1"/>
  <c r="M15" i="6" s="1"/>
  <c r="I16" i="6"/>
  <c r="J16" i="6" s="1"/>
  <c r="K16" i="6" s="1"/>
  <c r="L16" i="6" s="1"/>
  <c r="M16" i="6" s="1"/>
  <c r="I18" i="6"/>
  <c r="J18" i="6" s="1"/>
  <c r="P13" i="22"/>
  <c r="P14" i="22"/>
  <c r="Q14" i="22" s="1"/>
  <c r="P15" i="22"/>
  <c r="Q15" i="22" s="1"/>
  <c r="P16" i="22"/>
  <c r="P17" i="22"/>
  <c r="Q17" i="22" s="1"/>
  <c r="P18" i="22"/>
  <c r="Q18" i="22" s="1"/>
  <c r="R18" i="22" s="1"/>
  <c r="P19" i="22"/>
  <c r="N20" i="18"/>
  <c r="P17" i="16"/>
  <c r="Q17" i="16" s="1"/>
  <c r="R17" i="16" s="1"/>
  <c r="F18" i="6"/>
  <c r="G18" i="6" s="1"/>
  <c r="F17" i="6"/>
  <c r="G17" i="6" s="1"/>
  <c r="D19" i="6"/>
  <c r="H20" i="24"/>
  <c r="I17" i="16"/>
  <c r="J17" i="16" s="1"/>
  <c r="E12" i="33"/>
  <c r="L9" i="3"/>
  <c r="E22" i="5"/>
  <c r="G22" i="5" s="1"/>
  <c r="H17" i="5"/>
  <c r="I17" i="5" s="1"/>
  <c r="F12" i="24"/>
  <c r="G12" i="24" s="1"/>
  <c r="I12" i="24"/>
  <c r="J12" i="24" s="1"/>
  <c r="K12" i="24" s="1"/>
  <c r="L12" i="24" s="1"/>
  <c r="P12" i="24"/>
  <c r="Q12" i="24" s="1"/>
  <c r="R12" i="24" s="1"/>
  <c r="F13" i="24"/>
  <c r="G13" i="24" s="1"/>
  <c r="I13" i="24"/>
  <c r="P13" i="24"/>
  <c r="Q13" i="24" s="1"/>
  <c r="R13" i="24" s="1"/>
  <c r="F14" i="24"/>
  <c r="G14" i="24" s="1"/>
  <c r="I14" i="24"/>
  <c r="J14" i="24" s="1"/>
  <c r="K14" i="24" s="1"/>
  <c r="L14" i="24" s="1"/>
  <c r="M14" i="24" s="1"/>
  <c r="P14" i="24"/>
  <c r="Q14" i="24" s="1"/>
  <c r="R14" i="24" s="1"/>
  <c r="F15" i="24"/>
  <c r="G15" i="24" s="1"/>
  <c r="I15" i="24"/>
  <c r="J15" i="24" s="1"/>
  <c r="K15" i="24" s="1"/>
  <c r="L15" i="24" s="1"/>
  <c r="M15" i="24" s="1"/>
  <c r="P15" i="24"/>
  <c r="Q15" i="24" s="1"/>
  <c r="R15" i="24" s="1"/>
  <c r="F16" i="24"/>
  <c r="G16" i="24" s="1"/>
  <c r="I16" i="24"/>
  <c r="J16" i="24" s="1"/>
  <c r="K16" i="24" s="1"/>
  <c r="L16" i="24" s="1"/>
  <c r="M16" i="24" s="1"/>
  <c r="P16" i="24"/>
  <c r="Q16" i="24" s="1"/>
  <c r="F17" i="24"/>
  <c r="G17" i="24" s="1"/>
  <c r="I17" i="24"/>
  <c r="J17" i="24" s="1"/>
  <c r="K17" i="24" s="1"/>
  <c r="L17" i="24" s="1"/>
  <c r="M17" i="24" s="1"/>
  <c r="P17" i="24"/>
  <c r="F18" i="24"/>
  <c r="G18" i="24" s="1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 s="1"/>
  <c r="C20" i="24"/>
  <c r="D20" i="24"/>
  <c r="F12" i="23"/>
  <c r="G12" i="23" s="1"/>
  <c r="I12" i="23"/>
  <c r="J12" i="23" s="1"/>
  <c r="K12" i="23" s="1"/>
  <c r="L12" i="23" s="1"/>
  <c r="P12" i="23"/>
  <c r="Q12" i="23" s="1"/>
  <c r="R12" i="23" s="1"/>
  <c r="F13" i="23"/>
  <c r="G13" i="23" s="1"/>
  <c r="I13" i="23"/>
  <c r="P13" i="23"/>
  <c r="Q13" i="23" s="1"/>
  <c r="R13" i="23" s="1"/>
  <c r="F14" i="23"/>
  <c r="G14" i="23" s="1"/>
  <c r="I14" i="23"/>
  <c r="J14" i="23" s="1"/>
  <c r="K14" i="23" s="1"/>
  <c r="L14" i="23" s="1"/>
  <c r="M14" i="23" s="1"/>
  <c r="P14" i="23"/>
  <c r="Q14" i="23" s="1"/>
  <c r="F15" i="23"/>
  <c r="G15" i="23" s="1"/>
  <c r="I15" i="23"/>
  <c r="J15" i="23" s="1"/>
  <c r="K15" i="23" s="1"/>
  <c r="L15" i="23" s="1"/>
  <c r="M15" i="23" s="1"/>
  <c r="P15" i="23"/>
  <c r="Q15" i="23" s="1"/>
  <c r="F16" i="23"/>
  <c r="G16" i="23" s="1"/>
  <c r="I16" i="23"/>
  <c r="J16" i="23" s="1"/>
  <c r="K16" i="23" s="1"/>
  <c r="L16" i="23" s="1"/>
  <c r="M16" i="23" s="1"/>
  <c r="P16" i="23"/>
  <c r="F17" i="23"/>
  <c r="G17" i="23" s="1"/>
  <c r="I17" i="23"/>
  <c r="J17" i="23" s="1"/>
  <c r="K17" i="23" s="1"/>
  <c r="L17" i="23" s="1"/>
  <c r="M17" i="23" s="1"/>
  <c r="P17" i="23"/>
  <c r="F18" i="23"/>
  <c r="G18" i="23" s="1"/>
  <c r="I18" i="23"/>
  <c r="J18" i="23" s="1"/>
  <c r="K18" i="23" s="1"/>
  <c r="L18" i="23" s="1"/>
  <c r="M18" i="23" s="1"/>
  <c r="P18" i="23"/>
  <c r="Q18" i="23" s="1"/>
  <c r="F19" i="23"/>
  <c r="G19" i="23" s="1"/>
  <c r="I19" i="23"/>
  <c r="J19" i="23" s="1"/>
  <c r="K19" i="23" s="1"/>
  <c r="L19" i="23" s="1"/>
  <c r="M19" i="23" s="1"/>
  <c r="P19" i="23"/>
  <c r="Q19" i="23" s="1"/>
  <c r="C20" i="23"/>
  <c r="D20" i="23"/>
  <c r="F12" i="22"/>
  <c r="G12" i="22" s="1"/>
  <c r="I12" i="22"/>
  <c r="J12" i="22" s="1"/>
  <c r="K12" i="22" s="1"/>
  <c r="L12" i="22" s="1"/>
  <c r="P12" i="22"/>
  <c r="Q12" i="22" s="1"/>
  <c r="F13" i="22"/>
  <c r="G13" i="22" s="1"/>
  <c r="I13" i="22"/>
  <c r="J13" i="22" s="1"/>
  <c r="K13" i="22" s="1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 s="1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 s="1"/>
  <c r="I17" i="22"/>
  <c r="J17" i="22" s="1"/>
  <c r="K17" i="22" s="1"/>
  <c r="L17" i="22" s="1"/>
  <c r="M17" i="22" s="1"/>
  <c r="F18" i="22"/>
  <c r="G18" i="22" s="1"/>
  <c r="I18" i="22"/>
  <c r="J18" i="22" s="1"/>
  <c r="K18" i="22" s="1"/>
  <c r="L18" i="22" s="1"/>
  <c r="M18" i="22" s="1"/>
  <c r="F19" i="22"/>
  <c r="G19" i="22" s="1"/>
  <c r="I19" i="22"/>
  <c r="J19" i="22" s="1"/>
  <c r="K19" i="22" s="1"/>
  <c r="L19" i="22" s="1"/>
  <c r="M19" i="22" s="1"/>
  <c r="C20" i="22"/>
  <c r="D20" i="22"/>
  <c r="F12" i="21"/>
  <c r="I12" i="21"/>
  <c r="J12" i="21" s="1"/>
  <c r="K12" i="21" s="1"/>
  <c r="L12" i="21" s="1"/>
  <c r="P12" i="21"/>
  <c r="Q12" i="21" s="1"/>
  <c r="R12" i="21" s="1"/>
  <c r="F13" i="21"/>
  <c r="G13" i="21" s="1"/>
  <c r="I13" i="21"/>
  <c r="J13" i="21" s="1"/>
  <c r="K13" i="21" s="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F15" i="21"/>
  <c r="G15" i="21" s="1"/>
  <c r="I15" i="21"/>
  <c r="J15" i="21" s="1"/>
  <c r="K15" i="21" s="1"/>
  <c r="L15" i="21" s="1"/>
  <c r="M15" i="21" s="1"/>
  <c r="P15" i="21"/>
  <c r="Q15" i="21" s="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 s="1"/>
  <c r="R17" i="21" s="1"/>
  <c r="F18" i="21"/>
  <c r="G18" i="21" s="1"/>
  <c r="I18" i="21"/>
  <c r="J18" i="21" s="1"/>
  <c r="K18" i="21" s="1"/>
  <c r="L18" i="21" s="1"/>
  <c r="M18" i="21" s="1"/>
  <c r="P18" i="21"/>
  <c r="F19" i="21"/>
  <c r="G19" i="21" s="1"/>
  <c r="P19" i="21"/>
  <c r="Q19" i="21" s="1"/>
  <c r="D20" i="21"/>
  <c r="F12" i="20"/>
  <c r="G12" i="20" s="1"/>
  <c r="I12" i="20"/>
  <c r="P12" i="20"/>
  <c r="Q12" i="20" s="1"/>
  <c r="F13" i="20"/>
  <c r="G13" i="20" s="1"/>
  <c r="I13" i="20"/>
  <c r="J13" i="20" s="1"/>
  <c r="K13" i="20" s="1"/>
  <c r="L13" i="20" s="1"/>
  <c r="M13" i="20" s="1"/>
  <c r="P13" i="20"/>
  <c r="Q13" i="20" s="1"/>
  <c r="R13" i="20" s="1"/>
  <c r="F14" i="20"/>
  <c r="G14" i="20" s="1"/>
  <c r="I14" i="20"/>
  <c r="J14" i="20" s="1"/>
  <c r="K14" i="20" s="1"/>
  <c r="L14" i="20" s="1"/>
  <c r="M14" i="20" s="1"/>
  <c r="P14" i="20"/>
  <c r="Q14" i="20" s="1"/>
  <c r="F15" i="20"/>
  <c r="G15" i="20" s="1"/>
  <c r="I15" i="20"/>
  <c r="J15" i="20" s="1"/>
  <c r="K15" i="20" s="1"/>
  <c r="L15" i="20" s="1"/>
  <c r="M15" i="20" s="1"/>
  <c r="P15" i="20"/>
  <c r="F16" i="20"/>
  <c r="G16" i="20" s="1"/>
  <c r="I16" i="20"/>
  <c r="J16" i="20" s="1"/>
  <c r="K16" i="20" s="1"/>
  <c r="L16" i="20" s="1"/>
  <c r="M16" i="20" s="1"/>
  <c r="P16" i="20"/>
  <c r="Q16" i="20" s="1"/>
  <c r="R16" i="20" s="1"/>
  <c r="F17" i="20"/>
  <c r="G17" i="20" s="1"/>
  <c r="I17" i="20"/>
  <c r="J17" i="20" s="1"/>
  <c r="K17" i="20" s="1"/>
  <c r="L17" i="20" s="1"/>
  <c r="M17" i="20" s="1"/>
  <c r="P17" i="20"/>
  <c r="F18" i="20"/>
  <c r="G18" i="20" s="1"/>
  <c r="I18" i="20"/>
  <c r="J18" i="20" s="1"/>
  <c r="K18" i="20" s="1"/>
  <c r="L18" i="20" s="1"/>
  <c r="M18" i="20" s="1"/>
  <c r="P18" i="20"/>
  <c r="Q18" i="20" s="1"/>
  <c r="F19" i="20"/>
  <c r="G19" i="20" s="1"/>
  <c r="I19" i="20"/>
  <c r="J19" i="20" s="1"/>
  <c r="K19" i="20" s="1"/>
  <c r="L19" i="20" s="1"/>
  <c r="M19" i="20" s="1"/>
  <c r="P19" i="20"/>
  <c r="Q19" i="20" s="1"/>
  <c r="F20" i="20"/>
  <c r="G20" i="20" s="1"/>
  <c r="I20" i="20"/>
  <c r="J20" i="20" s="1"/>
  <c r="K20" i="20" s="1"/>
  <c r="L20" i="20" s="1"/>
  <c r="M20" i="20" s="1"/>
  <c r="P20" i="20"/>
  <c r="Q20" i="20" s="1"/>
  <c r="R20" i="20" s="1"/>
  <c r="C21" i="20"/>
  <c r="D21" i="20"/>
  <c r="F12" i="19"/>
  <c r="G12" i="19" s="1"/>
  <c r="I12" i="19"/>
  <c r="J12" i="19" s="1"/>
  <c r="K12" i="19" s="1"/>
  <c r="L12" i="19" s="1"/>
  <c r="P12" i="19"/>
  <c r="F13" i="19"/>
  <c r="G13" i="19" s="1"/>
  <c r="H13" i="19"/>
  <c r="I13" i="19" s="1"/>
  <c r="J13" i="19" s="1"/>
  <c r="K13" i="19" s="1"/>
  <c r="L13" i="19" s="1"/>
  <c r="M13" i="19" s="1"/>
  <c r="P13" i="19"/>
  <c r="Q13" i="19" s="1"/>
  <c r="F14" i="19"/>
  <c r="I14" i="19"/>
  <c r="J14" i="19" s="1"/>
  <c r="K14" i="19" s="1"/>
  <c r="L14" i="19" s="1"/>
  <c r="M14" i="19" s="1"/>
  <c r="P14" i="19"/>
  <c r="Q14" i="19" s="1"/>
  <c r="F15" i="19"/>
  <c r="G15" i="19" s="1"/>
  <c r="I15" i="19"/>
  <c r="J15" i="19" s="1"/>
  <c r="K15" i="19" s="1"/>
  <c r="L15" i="19" s="1"/>
  <c r="M15" i="19" s="1"/>
  <c r="P15" i="19"/>
  <c r="Q15" i="19" s="1"/>
  <c r="R15" i="19" s="1"/>
  <c r="F16" i="19"/>
  <c r="G16" i="19" s="1"/>
  <c r="I16" i="19"/>
  <c r="J16" i="19" s="1"/>
  <c r="K16" i="19" s="1"/>
  <c r="L16" i="19" s="1"/>
  <c r="M16" i="19" s="1"/>
  <c r="P16" i="19"/>
  <c r="Q16" i="19" s="1"/>
  <c r="R16" i="19" s="1"/>
  <c r="F17" i="19"/>
  <c r="G17" i="19" s="1"/>
  <c r="I17" i="19"/>
  <c r="J17" i="19" s="1"/>
  <c r="K17" i="19" s="1"/>
  <c r="L17" i="19" s="1"/>
  <c r="M17" i="19" s="1"/>
  <c r="P17" i="19"/>
  <c r="Q17" i="19" s="1"/>
  <c r="R17" i="19" s="1"/>
  <c r="F18" i="19"/>
  <c r="G18" i="19" s="1"/>
  <c r="I18" i="19"/>
  <c r="J18" i="19" s="1"/>
  <c r="K18" i="19" s="1"/>
  <c r="L18" i="19" s="1"/>
  <c r="M18" i="19" s="1"/>
  <c r="P18" i="19"/>
  <c r="Q18" i="19" s="1"/>
  <c r="F19" i="19"/>
  <c r="G19" i="19" s="1"/>
  <c r="I19" i="19"/>
  <c r="Q19" i="19"/>
  <c r="R19" i="19" s="1"/>
  <c r="F20" i="19"/>
  <c r="G20" i="19" s="1"/>
  <c r="P20" i="19"/>
  <c r="Q20" i="19" s="1"/>
  <c r="C21" i="19"/>
  <c r="D21" i="19"/>
  <c r="F12" i="18"/>
  <c r="I12" i="18"/>
  <c r="J12" i="18" s="1"/>
  <c r="K12" i="18" s="1"/>
  <c r="L12" i="18" s="1"/>
  <c r="P12" i="18"/>
  <c r="Q12" i="18" s="1"/>
  <c r="R12" i="18" s="1"/>
  <c r="F13" i="18"/>
  <c r="G13" i="18" s="1"/>
  <c r="I13" i="18"/>
  <c r="J13" i="18" s="1"/>
  <c r="K13" i="18" s="1"/>
  <c r="L13" i="18" s="1"/>
  <c r="M13" i="18" s="1"/>
  <c r="P13" i="18"/>
  <c r="Q13" i="18" s="1"/>
  <c r="R13" i="18" s="1"/>
  <c r="F14" i="18"/>
  <c r="G14" i="18" s="1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F16" i="18"/>
  <c r="G16" i="18" s="1"/>
  <c r="I16" i="18"/>
  <c r="J16" i="18" s="1"/>
  <c r="K16" i="18" s="1"/>
  <c r="L16" i="18" s="1"/>
  <c r="M16" i="18" s="1"/>
  <c r="P16" i="18"/>
  <c r="Q16" i="18" s="1"/>
  <c r="R16" i="18" s="1"/>
  <c r="F17" i="18"/>
  <c r="G17" i="18" s="1"/>
  <c r="I17" i="18"/>
  <c r="J17" i="18" s="1"/>
  <c r="K17" i="18" s="1"/>
  <c r="L17" i="18" s="1"/>
  <c r="M17" i="18" s="1"/>
  <c r="P17" i="18"/>
  <c r="Q17" i="18" s="1"/>
  <c r="R17" i="18" s="1"/>
  <c r="F18" i="18"/>
  <c r="G18" i="18" s="1"/>
  <c r="I18" i="18"/>
  <c r="J18" i="18" s="1"/>
  <c r="K18" i="18" s="1"/>
  <c r="L18" i="18" s="1"/>
  <c r="M18" i="18" s="1"/>
  <c r="P18" i="18"/>
  <c r="Q18" i="18" s="1"/>
  <c r="R18" i="18" s="1"/>
  <c r="F19" i="18"/>
  <c r="G19" i="18" s="1"/>
  <c r="I19" i="18"/>
  <c r="J19" i="18" s="1"/>
  <c r="K19" i="18" s="1"/>
  <c r="L19" i="18" s="1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 s="1"/>
  <c r="I13" i="17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 s="1"/>
  <c r="I16" i="17"/>
  <c r="J16" i="17" s="1"/>
  <c r="K16" i="17" s="1"/>
  <c r="L16" i="17" s="1"/>
  <c r="M16" i="17" s="1"/>
  <c r="P16" i="17"/>
  <c r="Q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I19" i="17"/>
  <c r="J19" i="17" s="1"/>
  <c r="K19" i="17" s="1"/>
  <c r="L19" i="17" s="1"/>
  <c r="M19" i="17" s="1"/>
  <c r="P19" i="17"/>
  <c r="Q19" i="17" s="1"/>
  <c r="R19" i="17" s="1"/>
  <c r="C20" i="17"/>
  <c r="D20" i="17"/>
  <c r="F12" i="16"/>
  <c r="I12" i="16"/>
  <c r="J12" i="16" s="1"/>
  <c r="K12" i="16" s="1"/>
  <c r="L12" i="16" s="1"/>
  <c r="P12" i="16"/>
  <c r="Q12" i="16" s="1"/>
  <c r="F13" i="16"/>
  <c r="G13" i="16" s="1"/>
  <c r="I13" i="16"/>
  <c r="J13" i="16" s="1"/>
  <c r="K13" i="16" s="1"/>
  <c r="L13" i="16" s="1"/>
  <c r="M13" i="16" s="1"/>
  <c r="P13" i="16"/>
  <c r="Q13" i="16" s="1"/>
  <c r="R13" i="16" s="1"/>
  <c r="F14" i="16"/>
  <c r="G14" i="16" s="1"/>
  <c r="I14" i="16"/>
  <c r="J14" i="16" s="1"/>
  <c r="K14" i="16" s="1"/>
  <c r="L14" i="16" s="1"/>
  <c r="M14" i="16" s="1"/>
  <c r="P14" i="16"/>
  <c r="Q14" i="16" s="1"/>
  <c r="R14" i="16" s="1"/>
  <c r="F15" i="16"/>
  <c r="G15" i="16" s="1"/>
  <c r="I15" i="16"/>
  <c r="J15" i="16" s="1"/>
  <c r="K15" i="16" s="1"/>
  <c r="L15" i="16" s="1"/>
  <c r="M15" i="16" s="1"/>
  <c r="P15" i="16"/>
  <c r="Q15" i="16" s="1"/>
  <c r="F16" i="16"/>
  <c r="G16" i="16" s="1"/>
  <c r="I16" i="16"/>
  <c r="J16" i="16" s="1"/>
  <c r="K16" i="16" s="1"/>
  <c r="L16" i="16" s="1"/>
  <c r="M16" i="16" s="1"/>
  <c r="P16" i="16"/>
  <c r="Q16" i="16" s="1"/>
  <c r="R16" i="16" s="1"/>
  <c r="F17" i="16"/>
  <c r="G17" i="16" s="1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Q13" i="25" s="1"/>
  <c r="R13" i="25" s="1"/>
  <c r="F14" i="25"/>
  <c r="G14" i="25" s="1"/>
  <c r="I14" i="25"/>
  <c r="J14" i="25" s="1"/>
  <c r="K14" i="25" s="1"/>
  <c r="L14" i="25" s="1"/>
  <c r="M14" i="25" s="1"/>
  <c r="P14" i="25"/>
  <c r="Q14" i="25" s="1"/>
  <c r="R14" i="25" s="1"/>
  <c r="F15" i="25"/>
  <c r="G15" i="25" s="1"/>
  <c r="I15" i="25"/>
  <c r="J15" i="25" s="1"/>
  <c r="K15" i="25" s="1"/>
  <c r="L15" i="25" s="1"/>
  <c r="M15" i="25" s="1"/>
  <c r="P15" i="25"/>
  <c r="Q15" i="25" s="1"/>
  <c r="R15" i="25" s="1"/>
  <c r="F16" i="25"/>
  <c r="G16" i="25" s="1"/>
  <c r="I16" i="25"/>
  <c r="J16" i="25" s="1"/>
  <c r="K16" i="25" s="1"/>
  <c r="L16" i="25" s="1"/>
  <c r="M16" i="25" s="1"/>
  <c r="P16" i="25"/>
  <c r="Q16" i="25" s="1"/>
  <c r="F17" i="25"/>
  <c r="G17" i="25" s="1"/>
  <c r="I17" i="25"/>
  <c r="J17" i="25" s="1"/>
  <c r="K17" i="25" s="1"/>
  <c r="L17" i="25" s="1"/>
  <c r="M17" i="25" s="1"/>
  <c r="P17" i="25"/>
  <c r="Q17" i="25" s="1"/>
  <c r="R17" i="25" s="1"/>
  <c r="F18" i="25"/>
  <c r="G18" i="25" s="1"/>
  <c r="I18" i="25"/>
  <c r="J18" i="25" s="1"/>
  <c r="K18" i="25" s="1"/>
  <c r="L18" i="25" s="1"/>
  <c r="M18" i="25" s="1"/>
  <c r="P18" i="25"/>
  <c r="C19" i="25"/>
  <c r="D19" i="25"/>
  <c r="F12" i="27"/>
  <c r="G12" i="27" s="1"/>
  <c r="I12" i="27"/>
  <c r="J12" i="27" s="1"/>
  <c r="K12" i="27" s="1"/>
  <c r="L12" i="27" s="1"/>
  <c r="P12" i="27"/>
  <c r="Q12" i="27" s="1"/>
  <c r="F13" i="27"/>
  <c r="G13" i="27" s="1"/>
  <c r="I13" i="27"/>
  <c r="J13" i="27" s="1"/>
  <c r="K13" i="27" s="1"/>
  <c r="L13" i="27" s="1"/>
  <c r="M13" i="27" s="1"/>
  <c r="P13" i="27"/>
  <c r="Q13" i="27" s="1"/>
  <c r="R13" i="27" s="1"/>
  <c r="F14" i="27"/>
  <c r="G14" i="27" s="1"/>
  <c r="I14" i="27"/>
  <c r="J14" i="27" s="1"/>
  <c r="K14" i="27" s="1"/>
  <c r="L14" i="27" s="1"/>
  <c r="M14" i="27" s="1"/>
  <c r="P14" i="27"/>
  <c r="Q14" i="27" s="1"/>
  <c r="F15" i="27"/>
  <c r="G15" i="27" s="1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 s="1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 s="1"/>
  <c r="I12" i="8"/>
  <c r="J12" i="8" s="1"/>
  <c r="K12" i="8" s="1"/>
  <c r="L12" i="8" s="1"/>
  <c r="P12" i="8"/>
  <c r="Q12" i="8" s="1"/>
  <c r="R12" i="8" s="1"/>
  <c r="F13" i="8"/>
  <c r="G13" i="8" s="1"/>
  <c r="I13" i="8"/>
  <c r="J13" i="8" s="1"/>
  <c r="K13" i="8" s="1"/>
  <c r="L13" i="8" s="1"/>
  <c r="M13" i="8" s="1"/>
  <c r="P13" i="8"/>
  <c r="Q13" i="8" s="1"/>
  <c r="R13" i="8" s="1"/>
  <c r="F14" i="8"/>
  <c r="G14" i="8" s="1"/>
  <c r="I14" i="8"/>
  <c r="J14" i="8" s="1"/>
  <c r="K14" i="8" s="1"/>
  <c r="L14" i="8" s="1"/>
  <c r="M14" i="8" s="1"/>
  <c r="P14" i="8"/>
  <c r="F15" i="8"/>
  <c r="G15" i="8" s="1"/>
  <c r="I15" i="8"/>
  <c r="J15" i="8" s="1"/>
  <c r="K15" i="8" s="1"/>
  <c r="L15" i="8" s="1"/>
  <c r="M15" i="8" s="1"/>
  <c r="P15" i="8"/>
  <c r="Q15" i="8" s="1"/>
  <c r="R15" i="8" s="1"/>
  <c r="F16" i="8"/>
  <c r="G16" i="8" s="1"/>
  <c r="I16" i="8"/>
  <c r="J16" i="8" s="1"/>
  <c r="K16" i="8" s="1"/>
  <c r="L16" i="8" s="1"/>
  <c r="M16" i="8" s="1"/>
  <c r="P16" i="8"/>
  <c r="Q16" i="8" s="1"/>
  <c r="R16" i="8" s="1"/>
  <c r="F17" i="8"/>
  <c r="G17" i="8" s="1"/>
  <c r="I17" i="8"/>
  <c r="J17" i="8" s="1"/>
  <c r="K17" i="8" s="1"/>
  <c r="L17" i="8" s="1"/>
  <c r="M17" i="8" s="1"/>
  <c r="P17" i="8"/>
  <c r="Q17" i="8" s="1"/>
  <c r="F18" i="8"/>
  <c r="G18" i="8" s="1"/>
  <c r="I18" i="8"/>
  <c r="J18" i="8" s="1"/>
  <c r="K18" i="8" s="1"/>
  <c r="L18" i="8" s="1"/>
  <c r="M18" i="8" s="1"/>
  <c r="P18" i="8"/>
  <c r="Q18" i="8" s="1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 s="1"/>
  <c r="I14" i="7"/>
  <c r="J14" i="7" s="1"/>
  <c r="K14" i="7" s="1"/>
  <c r="L14" i="7" s="1"/>
  <c r="M14" i="7" s="1"/>
  <c r="P14" i="7"/>
  <c r="F15" i="7"/>
  <c r="G15" i="7" s="1"/>
  <c r="I15" i="7"/>
  <c r="J15" i="7" s="1"/>
  <c r="K15" i="7" s="1"/>
  <c r="L15" i="7" s="1"/>
  <c r="M15" i="7" s="1"/>
  <c r="P15" i="7"/>
  <c r="Q15" i="7" s="1"/>
  <c r="R15" i="7" s="1"/>
  <c r="F16" i="7"/>
  <c r="G16" i="7" s="1"/>
  <c r="I16" i="7"/>
  <c r="J16" i="7" s="1"/>
  <c r="K16" i="7" s="1"/>
  <c r="L16" i="7" s="1"/>
  <c r="M16" i="7" s="1"/>
  <c r="P16" i="7"/>
  <c r="Q16" i="7" s="1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 s="1"/>
  <c r="I18" i="7"/>
  <c r="J18" i="7" s="1"/>
  <c r="K18" i="7" s="1"/>
  <c r="L18" i="7" s="1"/>
  <c r="M18" i="7" s="1"/>
  <c r="P18" i="7"/>
  <c r="Q18" i="7" s="1"/>
  <c r="C19" i="7"/>
  <c r="D19" i="7"/>
  <c r="F12" i="6"/>
  <c r="G12" i="6" s="1"/>
  <c r="I12" i="6"/>
  <c r="P12" i="6"/>
  <c r="F13" i="6"/>
  <c r="G13" i="6" s="1"/>
  <c r="P13" i="6"/>
  <c r="Q13" i="6" s="1"/>
  <c r="R13" i="6" s="1"/>
  <c r="F14" i="6"/>
  <c r="G14" i="6" s="1"/>
  <c r="P14" i="6"/>
  <c r="Q14" i="6" s="1"/>
  <c r="F15" i="6"/>
  <c r="G15" i="6" s="1"/>
  <c r="P15" i="6"/>
  <c r="Q15" i="6" s="1"/>
  <c r="F16" i="6"/>
  <c r="G16" i="6" s="1"/>
  <c r="P16" i="6"/>
  <c r="Q16" i="6" s="1"/>
  <c r="E12" i="5"/>
  <c r="H12" i="5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I18" i="5" s="1"/>
  <c r="K19" i="5"/>
  <c r="B9" i="33"/>
  <c r="C9" i="33" s="1"/>
  <c r="D9" i="33" s="1"/>
  <c r="E9" i="33" s="1"/>
  <c r="M14" i="36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C9" i="3"/>
  <c r="D9" i="3" s="1"/>
  <c r="E9" i="3" s="1"/>
  <c r="F9" i="3" s="1"/>
  <c r="G9" i="3" s="1"/>
  <c r="G12" i="3"/>
  <c r="G19" i="3"/>
  <c r="G20" i="3"/>
  <c r="G21" i="3"/>
  <c r="G22" i="3"/>
  <c r="G23" i="3"/>
  <c r="G24" i="3"/>
  <c r="G25" i="3"/>
  <c r="G26" i="3"/>
  <c r="G27" i="3"/>
  <c r="M17" i="16"/>
  <c r="M19" i="19"/>
  <c r="J14" i="29"/>
  <c r="P13" i="36"/>
  <c r="P11" i="36" s="1"/>
  <c r="Q14" i="21"/>
  <c r="Y22" i="3" l="1"/>
  <c r="U22" i="3"/>
  <c r="X22" i="3" s="1"/>
  <c r="S15" i="24"/>
  <c r="W15" i="24" s="1"/>
  <c r="H28" i="18"/>
  <c r="H27" i="24"/>
  <c r="R16" i="24"/>
  <c r="J18" i="5"/>
  <c r="R15" i="16"/>
  <c r="R15" i="6"/>
  <c r="S15" i="6" s="1"/>
  <c r="W15" i="6" s="1"/>
  <c r="E29" i="41"/>
  <c r="R15" i="21"/>
  <c r="S15" i="21" s="1"/>
  <c r="W15" i="21" s="1"/>
  <c r="R15" i="23"/>
  <c r="S15" i="23" s="1"/>
  <c r="W15" i="23" s="1"/>
  <c r="H28" i="17"/>
  <c r="S14" i="16"/>
  <c r="W14" i="16" s="1"/>
  <c r="R14" i="23"/>
  <c r="S14" i="23" s="1"/>
  <c r="W14" i="23" s="1"/>
  <c r="R13" i="19"/>
  <c r="S13" i="19" s="1"/>
  <c r="W13" i="19" s="1"/>
  <c r="S19" i="19"/>
  <c r="W19" i="19" s="1"/>
  <c r="R12" i="20"/>
  <c r="H27" i="23"/>
  <c r="S19" i="17"/>
  <c r="W19" i="17" s="1"/>
  <c r="R14" i="21"/>
  <c r="S14" i="21" s="1"/>
  <c r="W14" i="21" s="1"/>
  <c r="R17" i="22"/>
  <c r="S17" i="22" s="1"/>
  <c r="W17" i="22" s="1"/>
  <c r="S16" i="8"/>
  <c r="W16" i="8" s="1"/>
  <c r="H17" i="41"/>
  <c r="D29" i="41"/>
  <c r="S17" i="38"/>
  <c r="W17" i="38" s="1"/>
  <c r="H19" i="5"/>
  <c r="S15" i="7"/>
  <c r="W15" i="7" s="1"/>
  <c r="G29" i="41"/>
  <c r="Q14" i="8"/>
  <c r="R14" i="8" s="1"/>
  <c r="R16" i="7"/>
  <c r="S16" i="7" s="1"/>
  <c r="W16" i="7" s="1"/>
  <c r="E19" i="5"/>
  <c r="E27" i="5" s="1"/>
  <c r="E29" i="5" s="1"/>
  <c r="E30" i="5" s="1"/>
  <c r="Z11" i="36"/>
  <c r="C29" i="41"/>
  <c r="H10" i="41"/>
  <c r="I19" i="6"/>
  <c r="R16" i="25"/>
  <c r="S16" i="25" s="1"/>
  <c r="W16" i="25" s="1"/>
  <c r="S15" i="16"/>
  <c r="W15" i="16" s="1"/>
  <c r="R19" i="21"/>
  <c r="S19" i="21" s="1"/>
  <c r="W19" i="21" s="1"/>
  <c r="AA11" i="36"/>
  <c r="F27" i="41"/>
  <c r="F29" i="41" s="1"/>
  <c r="R16" i="17"/>
  <c r="S16" i="17" s="1"/>
  <c r="W16" i="17" s="1"/>
  <c r="I20" i="17"/>
  <c r="R16" i="38"/>
  <c r="S16" i="38" s="1"/>
  <c r="W16" i="38" s="1"/>
  <c r="E14" i="3"/>
  <c r="Q18" i="25"/>
  <c r="R18" i="25" s="1"/>
  <c r="S18" i="25" s="1"/>
  <c r="W18" i="25" s="1"/>
  <c r="R12" i="22"/>
  <c r="Q17" i="23"/>
  <c r="R17" i="23" s="1"/>
  <c r="S17" i="23" s="1"/>
  <c r="W17" i="23" s="1"/>
  <c r="P31" i="29"/>
  <c r="D31" i="3"/>
  <c r="P31" i="3" s="1"/>
  <c r="I20" i="24"/>
  <c r="F20" i="24"/>
  <c r="Q15" i="27"/>
  <c r="R15" i="27" s="1"/>
  <c r="S15" i="27" s="1"/>
  <c r="W15" i="27" s="1"/>
  <c r="R16" i="27"/>
  <c r="S16" i="27" s="1"/>
  <c r="W16" i="27" s="1"/>
  <c r="I19" i="27"/>
  <c r="H20" i="41"/>
  <c r="C18" i="36"/>
  <c r="K18" i="29"/>
  <c r="C16" i="36"/>
  <c r="K16" i="29"/>
  <c r="K17" i="29"/>
  <c r="C17" i="36"/>
  <c r="G27" i="29"/>
  <c r="P27" i="29" s="1"/>
  <c r="D17" i="3"/>
  <c r="P17" i="3" s="1"/>
  <c r="G10" i="3"/>
  <c r="P20" i="18"/>
  <c r="Q20" i="18" s="1"/>
  <c r="H36" i="6"/>
  <c r="J17" i="5"/>
  <c r="R18" i="8"/>
  <c r="S18" i="8" s="1"/>
  <c r="W18" i="8" s="1"/>
  <c r="R17" i="8"/>
  <c r="S17" i="8" s="1"/>
  <c r="W17" i="8" s="1"/>
  <c r="R18" i="7"/>
  <c r="S18" i="7" s="1"/>
  <c r="W18" i="7" s="1"/>
  <c r="J13" i="24"/>
  <c r="K13" i="24" s="1"/>
  <c r="L13" i="24" s="1"/>
  <c r="M13" i="24" s="1"/>
  <c r="S13" i="24" s="1"/>
  <c r="W13" i="24" s="1"/>
  <c r="R19" i="24"/>
  <c r="S19" i="24" s="1"/>
  <c r="W19" i="24" s="1"/>
  <c r="R19" i="23"/>
  <c r="S19" i="23" s="1"/>
  <c r="W19" i="23" s="1"/>
  <c r="R18" i="23"/>
  <c r="S18" i="23" s="1"/>
  <c r="W18" i="23" s="1"/>
  <c r="I20" i="23"/>
  <c r="G13" i="38"/>
  <c r="S13" i="38" s="1"/>
  <c r="W13" i="38" s="1"/>
  <c r="F20" i="38"/>
  <c r="H27" i="22"/>
  <c r="R19" i="20"/>
  <c r="S19" i="20" s="1"/>
  <c r="W19" i="20" s="1"/>
  <c r="I21" i="20"/>
  <c r="S20" i="20"/>
  <c r="W20" i="20" s="1"/>
  <c r="G29" i="20"/>
  <c r="I20" i="21"/>
  <c r="G28" i="21"/>
  <c r="H29" i="19"/>
  <c r="I20" i="18"/>
  <c r="J13" i="17"/>
  <c r="K13" i="17" s="1"/>
  <c r="L13" i="17" s="1"/>
  <c r="M13" i="17" s="1"/>
  <c r="S17" i="16"/>
  <c r="W17" i="16" s="1"/>
  <c r="I19" i="16"/>
  <c r="G26" i="16"/>
  <c r="K25" i="29"/>
  <c r="P25" i="29"/>
  <c r="K23" i="29"/>
  <c r="P23" i="29"/>
  <c r="D23" i="3"/>
  <c r="P23" i="3" s="1"/>
  <c r="K22" i="29"/>
  <c r="P22" i="29"/>
  <c r="C19" i="36"/>
  <c r="K31" i="29"/>
  <c r="D16" i="3"/>
  <c r="P16" i="3" s="1"/>
  <c r="P16" i="29"/>
  <c r="Q13" i="7"/>
  <c r="R13" i="7" s="1"/>
  <c r="S13" i="7" s="1"/>
  <c r="W13" i="7" s="1"/>
  <c r="P15" i="29"/>
  <c r="S17" i="7"/>
  <c r="W17" i="7" s="1"/>
  <c r="I19" i="7"/>
  <c r="K24" i="29"/>
  <c r="P24" i="29"/>
  <c r="D21" i="3"/>
  <c r="P21" i="3" s="1"/>
  <c r="P21" i="29"/>
  <c r="D18" i="3"/>
  <c r="P18" i="3" s="1"/>
  <c r="P18" i="29"/>
  <c r="Q18" i="38"/>
  <c r="R18" i="38" s="1"/>
  <c r="S18" i="38" s="1"/>
  <c r="W18" i="38" s="1"/>
  <c r="S16" i="24"/>
  <c r="W16" i="24" s="1"/>
  <c r="F20" i="23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S14" i="37"/>
  <c r="W14" i="37" s="1"/>
  <c r="R11" i="37"/>
  <c r="R13" i="37"/>
  <c r="S13" i="37" s="1"/>
  <c r="W13" i="37" s="1"/>
  <c r="I18" i="37"/>
  <c r="F18" i="37"/>
  <c r="H25" i="37"/>
  <c r="I20" i="38"/>
  <c r="F19" i="25"/>
  <c r="F19" i="27"/>
  <c r="F19" i="8"/>
  <c r="F19" i="7"/>
  <c r="S13" i="6"/>
  <c r="W13" i="6" s="1"/>
  <c r="F19" i="6"/>
  <c r="E10" i="33"/>
  <c r="M12" i="18"/>
  <c r="M20" i="18" s="1"/>
  <c r="L20" i="18"/>
  <c r="S14" i="25"/>
  <c r="W14" i="25" s="1"/>
  <c r="S16" i="18"/>
  <c r="W16" i="18" s="1"/>
  <c r="M12" i="24"/>
  <c r="L19" i="16"/>
  <c r="M12" i="16"/>
  <c r="M19" i="16" s="1"/>
  <c r="S13" i="25"/>
  <c r="W13" i="25" s="1"/>
  <c r="M12" i="8"/>
  <c r="M19" i="8" s="1"/>
  <c r="L19" i="8"/>
  <c r="G19" i="27"/>
  <c r="G20" i="27" s="1"/>
  <c r="S17" i="37"/>
  <c r="W17" i="37" s="1"/>
  <c r="M12" i="17"/>
  <c r="G20" i="17"/>
  <c r="G21" i="17" s="1"/>
  <c r="S13" i="20"/>
  <c r="W13" i="20" s="1"/>
  <c r="C20" i="36"/>
  <c r="S14" i="17"/>
  <c r="W14" i="17" s="1"/>
  <c r="M12" i="27"/>
  <c r="M19" i="27" s="1"/>
  <c r="L19" i="27"/>
  <c r="S16" i="19"/>
  <c r="W16" i="19" s="1"/>
  <c r="D19" i="3"/>
  <c r="P19" i="3" s="1"/>
  <c r="C21" i="36"/>
  <c r="K19" i="29"/>
  <c r="S12" i="37"/>
  <c r="W12" i="37" s="1"/>
  <c r="S19" i="38"/>
  <c r="W19" i="38" s="1"/>
  <c r="K20" i="29"/>
  <c r="C22" i="36"/>
  <c r="D20" i="3"/>
  <c r="P20" i="3" s="1"/>
  <c r="S15" i="19"/>
  <c r="W15" i="19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6" i="16"/>
  <c r="W16" i="16" s="1"/>
  <c r="S17" i="17"/>
  <c r="W17" i="17" s="1"/>
  <c r="G20" i="24"/>
  <c r="G21" i="24" s="1"/>
  <c r="S17" i="19"/>
  <c r="W17" i="19" s="1"/>
  <c r="S18" i="17"/>
  <c r="W18" i="17" s="1"/>
  <c r="S19" i="18"/>
  <c r="W19" i="18" s="1"/>
  <c r="S16" i="20"/>
  <c r="W16" i="20" s="1"/>
  <c r="M12" i="23"/>
  <c r="S14" i="24"/>
  <c r="W14" i="24" s="1"/>
  <c r="L21" i="19"/>
  <c r="L18" i="37"/>
  <c r="M11" i="37"/>
  <c r="M18" i="37" s="1"/>
  <c r="S13" i="8"/>
  <c r="W13" i="8" s="1"/>
  <c r="S15" i="8"/>
  <c r="W15" i="8" s="1"/>
  <c r="S15" i="25"/>
  <c r="W15" i="25" s="1"/>
  <c r="I21" i="19"/>
  <c r="K14" i="29"/>
  <c r="D14" i="3"/>
  <c r="P14" i="3" s="1"/>
  <c r="C14" i="36"/>
  <c r="S17" i="25"/>
  <c r="W17" i="25" s="1"/>
  <c r="S13" i="27"/>
  <c r="W13" i="27" s="1"/>
  <c r="S17" i="21"/>
  <c r="W17" i="21" s="1"/>
  <c r="D15" i="3"/>
  <c r="P15" i="3" s="1"/>
  <c r="K15" i="29"/>
  <c r="C15" i="36"/>
  <c r="D26" i="3"/>
  <c r="P26" i="3" s="1"/>
  <c r="C28" i="36"/>
  <c r="K26" i="29"/>
  <c r="Q13" i="22"/>
  <c r="R13" i="22" s="1"/>
  <c r="R15" i="38"/>
  <c r="G20" i="23"/>
  <c r="G21" i="23" s="1"/>
  <c r="Q12" i="6"/>
  <c r="R12" i="6" s="1"/>
  <c r="R20" i="19"/>
  <c r="S20" i="19" s="1"/>
  <c r="W20" i="19" s="1"/>
  <c r="C23" i="36"/>
  <c r="J12" i="7"/>
  <c r="K12" i="7" s="1"/>
  <c r="L12" i="7" s="1"/>
  <c r="R14" i="27"/>
  <c r="S14" i="27" s="1"/>
  <c r="W14" i="27" s="1"/>
  <c r="D25" i="3"/>
  <c r="P25" i="3" s="1"/>
  <c r="R13" i="17"/>
  <c r="G19" i="8"/>
  <c r="I19" i="25"/>
  <c r="K21" i="29"/>
  <c r="G21" i="20"/>
  <c r="G22" i="20" s="1"/>
  <c r="R12" i="16"/>
  <c r="J12" i="20"/>
  <c r="K12" i="20" s="1"/>
  <c r="L12" i="20" s="1"/>
  <c r="I20" i="22"/>
  <c r="G12" i="7"/>
  <c r="Q18" i="27"/>
  <c r="R18" i="27" s="1"/>
  <c r="S18" i="27" s="1"/>
  <c r="W18" i="27" s="1"/>
  <c r="G12" i="18"/>
  <c r="D12" i="3"/>
  <c r="P12" i="3" s="1"/>
  <c r="G15" i="38"/>
  <c r="I19" i="8"/>
  <c r="G14" i="19"/>
  <c r="G21" i="19" s="1"/>
  <c r="G22" i="19" s="1"/>
  <c r="Q15" i="18"/>
  <c r="R15" i="18" s="1"/>
  <c r="S15" i="18" s="1"/>
  <c r="W15" i="18" s="1"/>
  <c r="Q16" i="23"/>
  <c r="R16" i="23" s="1"/>
  <c r="J13" i="23"/>
  <c r="K13" i="23" s="1"/>
  <c r="L13" i="23" s="1"/>
  <c r="M13" i="23" s="1"/>
  <c r="S13" i="23" s="1"/>
  <c r="W13" i="23" s="1"/>
  <c r="Q17" i="24"/>
  <c r="R17" i="24" s="1"/>
  <c r="S17" i="24" s="1"/>
  <c r="W17" i="24" s="1"/>
  <c r="J13" i="29"/>
  <c r="J11" i="29" s="1"/>
  <c r="R18" i="20"/>
  <c r="S18" i="20" s="1"/>
  <c r="W18" i="20" s="1"/>
  <c r="G12" i="16"/>
  <c r="G12" i="21"/>
  <c r="E32" i="5"/>
  <c r="R14" i="20"/>
  <c r="S14" i="20" s="1"/>
  <c r="W14" i="20" s="1"/>
  <c r="J12" i="6"/>
  <c r="K12" i="6" s="1"/>
  <c r="L12" i="6" s="1"/>
  <c r="D24" i="3"/>
  <c r="P24" i="3" s="1"/>
  <c r="I12" i="5"/>
  <c r="I19" i="5" s="1"/>
  <c r="Q18" i="24"/>
  <c r="R18" i="24" s="1"/>
  <c r="S18" i="24" s="1"/>
  <c r="W18" i="24" s="1"/>
  <c r="Q15" i="20"/>
  <c r="R15" i="20" s="1"/>
  <c r="S15" i="20" s="1"/>
  <c r="W15" i="20" s="1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2" i="27"/>
  <c r="R14" i="22"/>
  <c r="S14" i="22" s="1"/>
  <c r="W14" i="22" s="1"/>
  <c r="R14" i="6"/>
  <c r="S14" i="6" s="1"/>
  <c r="W14" i="6" s="1"/>
  <c r="R15" i="17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E31" i="3" s="1"/>
  <c r="C25" i="36"/>
  <c r="G12" i="25"/>
  <c r="G20" i="22"/>
  <c r="G21" i="22" s="1"/>
  <c r="C24" i="36"/>
  <c r="Q16" i="22"/>
  <c r="R16" i="22" s="1"/>
  <c r="S16" i="22" s="1"/>
  <c r="W16" i="22" s="1"/>
  <c r="R13" i="21"/>
  <c r="S13" i="21" s="1"/>
  <c r="W13" i="21" s="1"/>
  <c r="R16" i="6"/>
  <c r="S16" i="6" s="1"/>
  <c r="W16" i="6" s="1"/>
  <c r="R15" i="22"/>
  <c r="S15" i="22" s="1"/>
  <c r="W15" i="22" s="1"/>
  <c r="R18" i="16"/>
  <c r="S18" i="16" s="1"/>
  <c r="W18" i="16" s="1"/>
  <c r="J13" i="5"/>
  <c r="Q14" i="18"/>
  <c r="R14" i="18" s="1"/>
  <c r="R14" i="19"/>
  <c r="Q19" i="22"/>
  <c r="R19" i="22" s="1"/>
  <c r="S19" i="22" s="1"/>
  <c r="W19" i="22" s="1"/>
  <c r="M11" i="36"/>
  <c r="J16" i="5"/>
  <c r="C13" i="36"/>
  <c r="R12" i="7"/>
  <c r="Y12" i="3" l="1"/>
  <c r="U12" i="3"/>
  <c r="X12" i="3" s="1"/>
  <c r="Y31" i="3"/>
  <c r="U31" i="3"/>
  <c r="X31" i="3" s="1"/>
  <c r="Y26" i="3"/>
  <c r="U26" i="3"/>
  <c r="X26" i="3" s="1"/>
  <c r="Y25" i="3"/>
  <c r="U25" i="3"/>
  <c r="X25" i="3" s="1"/>
  <c r="Y24" i="3"/>
  <c r="U24" i="3"/>
  <c r="X24" i="3" s="1"/>
  <c r="Y23" i="3"/>
  <c r="U23" i="3"/>
  <c r="X23" i="3" s="1"/>
  <c r="Y21" i="3"/>
  <c r="U21" i="3"/>
  <c r="X21" i="3" s="1"/>
  <c r="Y20" i="3"/>
  <c r="U20" i="3"/>
  <c r="X20" i="3" s="1"/>
  <c r="Y19" i="3"/>
  <c r="U19" i="3"/>
  <c r="X19" i="3" s="1"/>
  <c r="Y18" i="3"/>
  <c r="U18" i="3"/>
  <c r="X18" i="3" s="1"/>
  <c r="Y17" i="3"/>
  <c r="U17" i="3"/>
  <c r="X17" i="3" s="1"/>
  <c r="Y16" i="3"/>
  <c r="U16" i="3"/>
  <c r="X16" i="3" s="1"/>
  <c r="Y15" i="3"/>
  <c r="U15" i="3"/>
  <c r="X15" i="3" s="1"/>
  <c r="Y14" i="3"/>
  <c r="P10" i="3"/>
  <c r="U14" i="3"/>
  <c r="K27" i="29"/>
  <c r="K11" i="29" s="1"/>
  <c r="C29" i="36"/>
  <c r="D27" i="3"/>
  <c r="P27" i="3" s="1"/>
  <c r="R19" i="6"/>
  <c r="R19" i="8"/>
  <c r="F16" i="3" s="1"/>
  <c r="S14" i="8"/>
  <c r="W14" i="8" s="1"/>
  <c r="H27" i="41"/>
  <c r="H29" i="41" s="1"/>
  <c r="S13" i="17"/>
  <c r="W13" i="17" s="1"/>
  <c r="R20" i="17"/>
  <c r="R19" i="25"/>
  <c r="R20" i="25" s="1"/>
  <c r="M20" i="17"/>
  <c r="L20" i="17"/>
  <c r="G11" i="29"/>
  <c r="L20" i="24"/>
  <c r="R20" i="23"/>
  <c r="S12" i="27"/>
  <c r="W12" i="27" s="1"/>
  <c r="W19" i="27" s="1"/>
  <c r="S11" i="37"/>
  <c r="W11" i="37" s="1"/>
  <c r="R18" i="37"/>
  <c r="S18" i="37" s="1"/>
  <c r="D10" i="3"/>
  <c r="L20" i="23"/>
  <c r="M20" i="23"/>
  <c r="R19" i="16"/>
  <c r="R20" i="16" s="1"/>
  <c r="P11" i="29"/>
  <c r="R20" i="38"/>
  <c r="R20" i="22"/>
  <c r="S20" i="22" s="1"/>
  <c r="S16" i="37"/>
  <c r="W16" i="37" s="1"/>
  <c r="R21" i="19"/>
  <c r="S12" i="19"/>
  <c r="W12" i="19" s="1"/>
  <c r="R20" i="18"/>
  <c r="S16" i="21"/>
  <c r="W16" i="21" s="1"/>
  <c r="R20" i="21"/>
  <c r="S12" i="38"/>
  <c r="W12" i="38" s="1"/>
  <c r="M20" i="38"/>
  <c r="F17" i="36"/>
  <c r="E17" i="3"/>
  <c r="G20" i="18"/>
  <c r="G21" i="18" s="1"/>
  <c r="S12" i="18"/>
  <c r="W12" i="18" s="1"/>
  <c r="L21" i="20"/>
  <c r="M12" i="20"/>
  <c r="R21" i="20"/>
  <c r="I16" i="36"/>
  <c r="G19" i="7"/>
  <c r="G20" i="7" s="1"/>
  <c r="S13" i="22"/>
  <c r="W13" i="22" s="1"/>
  <c r="L19" i="6"/>
  <c r="M12" i="6"/>
  <c r="M20" i="24"/>
  <c r="S12" i="24"/>
  <c r="W12" i="24" s="1"/>
  <c r="W20" i="24" s="1"/>
  <c r="R19" i="27"/>
  <c r="F29" i="36"/>
  <c r="E27" i="3"/>
  <c r="C11" i="36"/>
  <c r="S15" i="17"/>
  <c r="W15" i="17" s="1"/>
  <c r="F24" i="36"/>
  <c r="E22" i="3"/>
  <c r="F20" i="36"/>
  <c r="F28" i="36"/>
  <c r="E26" i="3"/>
  <c r="S12" i="23"/>
  <c r="W12" i="23" s="1"/>
  <c r="R20" i="24"/>
  <c r="M12" i="7"/>
  <c r="M19" i="7" s="1"/>
  <c r="L19" i="7"/>
  <c r="E12" i="3"/>
  <c r="F13" i="36"/>
  <c r="S12" i="21"/>
  <c r="W12" i="21" s="1"/>
  <c r="G20" i="21"/>
  <c r="G21" i="21" s="1"/>
  <c r="S14" i="18"/>
  <c r="W14" i="18" s="1"/>
  <c r="S16" i="23"/>
  <c r="W16" i="23" s="1"/>
  <c r="J12" i="5"/>
  <c r="J19" i="5" s="1"/>
  <c r="E31" i="5" s="1"/>
  <c r="E33" i="5" s="1"/>
  <c r="G20" i="38"/>
  <c r="G21" i="38" s="1"/>
  <c r="E28" i="3" s="1"/>
  <c r="S15" i="38"/>
  <c r="W15" i="38" s="1"/>
  <c r="F16" i="36"/>
  <c r="E16" i="3"/>
  <c r="G20" i="8"/>
  <c r="R19" i="7"/>
  <c r="S12" i="17"/>
  <c r="W12" i="17" s="1"/>
  <c r="S12" i="8"/>
  <c r="W12" i="8" s="1"/>
  <c r="S12" i="16"/>
  <c r="W12" i="16" s="1"/>
  <c r="W19" i="16" s="1"/>
  <c r="G19" i="16"/>
  <c r="G20" i="16" s="1"/>
  <c r="F27" i="36"/>
  <c r="E25" i="3"/>
  <c r="S12" i="25"/>
  <c r="W12" i="25" s="1"/>
  <c r="W19" i="25" s="1"/>
  <c r="G19" i="25"/>
  <c r="G20" i="25" s="1"/>
  <c r="S14" i="19"/>
  <c r="W14" i="19" s="1"/>
  <c r="F22" i="36"/>
  <c r="E20" i="3"/>
  <c r="E23" i="3"/>
  <c r="F25" i="36"/>
  <c r="F19" i="36"/>
  <c r="S12" i="22"/>
  <c r="W12" i="22" s="1"/>
  <c r="Y27" i="3" l="1"/>
  <c r="U27" i="3"/>
  <c r="X27" i="3" s="1"/>
  <c r="Y10" i="3"/>
  <c r="X14" i="3"/>
  <c r="U10" i="3"/>
  <c r="W19" i="8"/>
  <c r="S19" i="8"/>
  <c r="R20" i="8"/>
  <c r="R19" i="37"/>
  <c r="F31" i="3" s="1"/>
  <c r="I31" i="3" s="1"/>
  <c r="L31" i="3" s="1"/>
  <c r="S12" i="7"/>
  <c r="W12" i="7" s="1"/>
  <c r="W19" i="7" s="1"/>
  <c r="S20" i="17"/>
  <c r="R21" i="17"/>
  <c r="F20" i="3" s="1"/>
  <c r="I20" i="3" s="1"/>
  <c r="L20" i="3" s="1"/>
  <c r="W18" i="37"/>
  <c r="R21" i="23"/>
  <c r="F26" i="3" s="1"/>
  <c r="I26" i="3" s="1"/>
  <c r="L26" i="3" s="1"/>
  <c r="R21" i="38"/>
  <c r="F28" i="3" s="1"/>
  <c r="I28" i="3" s="1"/>
  <c r="L28" i="3" s="1"/>
  <c r="S20" i="23"/>
  <c r="R21" i="22"/>
  <c r="I27" i="36" s="1"/>
  <c r="L27" i="36" s="1"/>
  <c r="W20" i="23"/>
  <c r="W20" i="22"/>
  <c r="W20" i="18"/>
  <c r="W20" i="38"/>
  <c r="L16" i="36"/>
  <c r="F21" i="36"/>
  <c r="E19" i="3"/>
  <c r="S20" i="21"/>
  <c r="R21" i="21"/>
  <c r="S19" i="25"/>
  <c r="F23" i="36"/>
  <c r="E21" i="3"/>
  <c r="R21" i="24"/>
  <c r="S20" i="24"/>
  <c r="F12" i="3"/>
  <c r="I13" i="36"/>
  <c r="E18" i="3"/>
  <c r="F18" i="36"/>
  <c r="F26" i="36"/>
  <c r="E24" i="3"/>
  <c r="M21" i="20"/>
  <c r="S21" i="20" s="1"/>
  <c r="S12" i="20"/>
  <c r="W12" i="20" s="1"/>
  <c r="W21" i="20" s="1"/>
  <c r="I16" i="3"/>
  <c r="L16" i="3" s="1"/>
  <c r="S20" i="18"/>
  <c r="R21" i="18"/>
  <c r="R20" i="27"/>
  <c r="S19" i="27"/>
  <c r="I18" i="36"/>
  <c r="F18" i="3"/>
  <c r="F15" i="36"/>
  <c r="E15" i="3"/>
  <c r="S20" i="38"/>
  <c r="W20" i="21"/>
  <c r="S19" i="7"/>
  <c r="R20" i="7"/>
  <c r="Y16" i="36"/>
  <c r="W20" i="17"/>
  <c r="I32" i="3"/>
  <c r="L32" i="3" s="1"/>
  <c r="I29" i="3"/>
  <c r="L29" i="3" s="1"/>
  <c r="I21" i="36"/>
  <c r="F19" i="3"/>
  <c r="W21" i="19"/>
  <c r="M19" i="6"/>
  <c r="S12" i="6"/>
  <c r="W12" i="6" s="1"/>
  <c r="W19" i="6" s="1"/>
  <c r="S19" i="16"/>
  <c r="S21" i="19"/>
  <c r="R22" i="19"/>
  <c r="F25" i="3" l="1"/>
  <c r="I25" i="3" s="1"/>
  <c r="L25" i="3" s="1"/>
  <c r="I22" i="36"/>
  <c r="L22" i="36" s="1"/>
  <c r="I28" i="36"/>
  <c r="L28" i="36" s="1"/>
  <c r="I19" i="36"/>
  <c r="L19" i="36" s="1"/>
  <c r="Y18" i="36"/>
  <c r="E10" i="3"/>
  <c r="Y28" i="36"/>
  <c r="Y27" i="36"/>
  <c r="I18" i="3"/>
  <c r="L18" i="3" s="1"/>
  <c r="L21" i="36"/>
  <c r="Y22" i="36"/>
  <c r="I12" i="3"/>
  <c r="F17" i="3"/>
  <c r="I17" i="3" s="1"/>
  <c r="L17" i="3" s="1"/>
  <c r="I17" i="36"/>
  <c r="F15" i="3"/>
  <c r="I15" i="3" s="1"/>
  <c r="L15" i="3" s="1"/>
  <c r="I15" i="36"/>
  <c r="L15" i="36" s="1"/>
  <c r="F27" i="3"/>
  <c r="I27" i="3" s="1"/>
  <c r="L27" i="3" s="1"/>
  <c r="I29" i="36"/>
  <c r="R22" i="20"/>
  <c r="L13" i="36"/>
  <c r="Y13" i="36"/>
  <c r="Y11" i="36" s="1"/>
  <c r="Y21" i="36"/>
  <c r="F21" i="3"/>
  <c r="I21" i="3" s="1"/>
  <c r="L21" i="3" s="1"/>
  <c r="I23" i="36"/>
  <c r="F11" i="36"/>
  <c r="F24" i="3"/>
  <c r="I24" i="3" s="1"/>
  <c r="L24" i="3" s="1"/>
  <c r="I26" i="36"/>
  <c r="L26" i="36" s="1"/>
  <c r="I19" i="3"/>
  <c r="L19" i="3" s="1"/>
  <c r="R20" i="6"/>
  <c r="E28" i="6" s="1"/>
  <c r="E30" i="6" s="1"/>
  <c r="S19" i="6"/>
  <c r="L18" i="36"/>
  <c r="F22" i="3"/>
  <c r="I22" i="3" s="1"/>
  <c r="L22" i="3" s="1"/>
  <c r="I24" i="36"/>
  <c r="Y19" i="36" l="1"/>
  <c r="L12" i="3"/>
  <c r="Y15" i="36"/>
  <c r="I14" i="36"/>
  <c r="F14" i="3"/>
  <c r="Y23" i="36"/>
  <c r="L23" i="36"/>
  <c r="F23" i="3"/>
  <c r="I23" i="3" s="1"/>
  <c r="L23" i="3" s="1"/>
  <c r="I25" i="36"/>
  <c r="I20" i="36"/>
  <c r="L24" i="36"/>
  <c r="Y24" i="36"/>
  <c r="L29" i="36"/>
  <c r="Y29" i="36"/>
  <c r="Y26" i="36"/>
  <c r="L17" i="36"/>
  <c r="Y17" i="36"/>
  <c r="F10" i="3" l="1"/>
  <c r="L20" i="36"/>
  <c r="Y20" i="36"/>
  <c r="I14" i="3"/>
  <c r="L25" i="36"/>
  <c r="Y25" i="36"/>
  <c r="L14" i="36"/>
  <c r="Y14" i="36"/>
  <c r="I11" i="36"/>
  <c r="L14" i="3" l="1"/>
  <c r="L10" i="3" s="1"/>
  <c r="I10" i="3"/>
</calcChain>
</file>

<file path=xl/comments1.xml><?xml version="1.0" encoding="utf-8"?>
<comments xmlns="http://schemas.openxmlformats.org/spreadsheetml/2006/main">
  <authors>
    <author>Author</author>
  </authors>
  <commentList>
    <comment ref="K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W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<sst xmlns="http://schemas.openxmlformats.org/spreadsheetml/2006/main" count="1580" uniqueCount="222">
  <si>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</si>
  <si>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</si>
  <si>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</si>
  <si>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</si>
  <si>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</si>
  <si>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</si>
  <si>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</si>
  <si>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</si>
  <si>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</si>
  <si>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</si>
  <si>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</si>
  <si>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</si>
  <si>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</si>
  <si>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</si>
  <si>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</si>
  <si>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</si>
  <si>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</si>
  <si>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</si>
  <si>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</si>
  <si>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</si>
  <si>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</si>
  <si>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</si>
  <si>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</si>
  <si>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</si>
  <si>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</si>
  <si>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</si>
  <si>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</si>
  <si>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</si>
  <si>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</si>
  <si>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</si>
  <si>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</si>
  <si>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</si>
  <si>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</si>
  <si>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</si>
  <si>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</si>
  <si>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</si>
  <si>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</si>
  <si>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</si>
  <si>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</si>
  <si>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</si>
  <si>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</si>
  <si>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</si>
  <si>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</si>
  <si>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</si>
  <si>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</si>
  <si>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</si>
  <si>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</si>
  <si>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</si>
  <si>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</si>
  <si>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</si>
  <si>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</si>
  <si>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</si>
  <si>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</si>
  <si>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</si>
  <si>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</si>
  <si>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</si>
  <si>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</si>
  <si>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</si>
  <si>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</si>
  <si>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</si>
  <si>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</si>
  <si>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</si>
  <si>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</si>
  <si>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</si>
  <si>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</si>
  <si>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</si>
  <si>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</si>
  <si>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</si>
  <si>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</si>
  <si>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</si>
  <si>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</si>
  <si>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</si>
  <si>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</si>
  <si>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</si>
  <si>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</si>
  <si>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</si>
  <si>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</si>
  <si>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</si>
  <si>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</si>
  <si>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</si>
  <si>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</si>
  <si>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</si>
  <si>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</si>
  <si>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</si>
  <si>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</si>
  <si>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</si>
  <si>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</si>
  <si>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</si>
  <si>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</si>
  <si>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</si>
  <si>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</si>
  <si>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</si>
  <si>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</si>
  <si>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</si>
  <si>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</si>
  <si>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</si>
  <si>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</si>
  <si>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</si>
  <si>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</si>
  <si>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</si>
  <si>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</si>
  <si>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</si>
  <si>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</si>
  <si>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</si>
  <si>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</si>
  <si>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</si>
  <si>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</si>
  <si>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</si>
  <si>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</si>
  <si>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</si>
  <si>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</si>
  <si>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</si>
  <si>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</si>
  <si>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</si>
  <si>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</si>
  <si>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</si>
  <si>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</si>
  <si>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</si>
  <si>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</si>
  <si>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</si>
  <si>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</si>
  <si>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</si>
  <si>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</si>
  <si>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</si>
  <si>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</si>
  <si>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</si>
  <si>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</si>
  <si>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</si>
  <si>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</si>
  <si>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</si>
  <si>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</si>
  <si>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</si>
  <si>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</si>
  <si>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</si>
  <si>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</si>
  <si>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</si>
  <si>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</si>
  <si>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</si>
  <si>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</si>
  <si>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</si>
  <si>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</si>
  <si>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</si>
  <si>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</si>
  <si>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</si>
  <si>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</si>
  <si>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</si>
  <si>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</si>
  <si>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</si>
  <si>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</si>
  <si>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</si>
  <si>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</si>
  <si>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</si>
  <si>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</si>
  <si>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</si>
  <si>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</si>
  <si>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</si>
  <si>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</si>
  <si>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</si>
  <si>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</si>
  <si>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</si>
  <si>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</si>
  <si>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</si>
  <si>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</si>
  <si>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</si>
  <si>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</si>
  <si>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</si>
  <si>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</si>
  <si>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</si>
  <si>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</si>
  <si>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</si>
  <si>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</si>
  <si>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</si>
  <si>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</si>
  <si>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</si>
  <si>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</si>
  <si>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 մարմինների 2020 թվականի  կապի ծառայությունների  վճարների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</si>
  <si>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</si>
  <si>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</si>
  <si>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</si>
  <si>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</si>
  <si>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</si>
  <si>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</si>
  <si>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</si>
  <si>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</si>
  <si>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</si>
  <si>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</si>
  <si>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Գեղարքունիքի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</si>
  <si>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</si>
  <si>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</si>
  <si>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</si>
  <si>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</si>
  <si>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</si>
  <si>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</si>
  <si>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</si>
  <si>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</si>
  <si>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Վերաքննիչ վարչական դատարան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</si>
  <si>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</si>
  <si>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</si>
  <si>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</si>
  <si>
    <t>Հակակոռուպցիոն դատարան</t>
  </si>
  <si>
    <t>2024թ.</t>
  </si>
  <si>
    <t>Վերաքննիչ հակակոռուպցիոն դատարան</t>
  </si>
  <si>
    <t>Արագածոտնի մարզի առաջին ատյանի ընդհանուր իրավասության դատարան</t>
  </si>
  <si>
    <t>Արարատի և Վայոց Ձորի մարզերի 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</si>
  <si>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</si>
  <si>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</si>
  <si>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</si>
  <si>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</si>
  <si>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</si>
  <si>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</si>
  <si>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>Տավուշի մարզի առաջին ատյանի ընդհանուր իրավասության դատարան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</si>
  <si>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</si>
  <si>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</si>
  <si>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 xml:space="preserve">Երևան քաղաքի առաջին ատյանի ընդհանուր իրավասության քրեական դատարան </t>
  </si>
  <si>
    <t xml:space="preserve">Երևան քաղաքի առաջին ատյանի ընդհանուր իրավասության քաղաքացիական դատարան </t>
  </si>
  <si>
    <t>ՀՀ վերաքննիչ հակակոռուպցիոն դատարան</t>
  </si>
  <si>
    <t>ԲԴԽ և Դատական դեպարտամենտ, Դատական կարգադրիչների ծառայություն</t>
  </si>
  <si>
    <t>ՀՀ  դատական իշխանության մարմինների 2025 թվականի կապի ծառայությունների վճարների</t>
  </si>
  <si>
    <t>ՀՀ  դատական իշխանության մարմինների 2025 թվականի փոստային կապի ծառայությունների վճարների</t>
  </si>
  <si>
    <t>2025թ.</t>
  </si>
  <si>
    <r>
      <t xml:space="preserve">ՀՀ  դատական իշխանության մարմինների 2025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</si>
  <si>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 մարմինների 2025 թվականի  կապի ծառայությունների  վճարների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</si>
</sst>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  <font>
      <b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7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6" xfId="0" applyFont="1" applyFill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1" fillId="24" borderId="16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0" fontId="31" fillId="24" borderId="18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1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1" xfId="0" applyFont="1" applyFill="1" applyBorder="1"/>
    <xf numFmtId="0" fontId="34" fillId="24" borderId="29" xfId="0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27" xfId="0" applyFont="1" applyFill="1" applyBorder="1"/>
    <xf numFmtId="0" fontId="31" fillId="24" borderId="37" xfId="0" applyFont="1" applyFill="1" applyBorder="1" applyAlignment="1">
      <alignment horizontal="left" vertical="center"/>
    </xf>
    <xf numFmtId="0" fontId="31" fillId="24" borderId="38" xfId="0" applyFont="1" applyFill="1" applyBorder="1"/>
    <xf numFmtId="0" fontId="34" fillId="24" borderId="19" xfId="0" applyFont="1" applyFill="1" applyBorder="1"/>
    <xf numFmtId="1" fontId="34" fillId="24" borderId="27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0" xfId="0" applyNumberFormat="1" applyFont="1" applyFill="1" applyBorder="1" applyAlignment="1">
      <alignment horizontal="left" vertical="center" wrapText="1"/>
    </xf>
    <xf numFmtId="0" fontId="57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3" xfId="68" applyFont="1" applyFill="1" applyBorder="1"/>
    <xf numFmtId="0" fontId="35" fillId="24" borderId="24" xfId="68" applyFont="1" applyFill="1" applyBorder="1"/>
    <xf numFmtId="0" fontId="35" fillId="24" borderId="25" xfId="68" applyFont="1" applyFill="1" applyBorder="1"/>
    <xf numFmtId="0" fontId="31" fillId="24" borderId="19" xfId="68" applyFont="1" applyFill="1" applyBorder="1"/>
    <xf numFmtId="0" fontId="31" fillId="24" borderId="26" xfId="68" applyFont="1" applyFill="1" applyBorder="1"/>
    <xf numFmtId="0" fontId="31" fillId="24" borderId="27" xfId="68" applyFont="1" applyFill="1" applyBorder="1"/>
    <xf numFmtId="166" fontId="53" fillId="24" borderId="10" xfId="68" applyNumberFormat="1" applyFont="1" applyFill="1" applyBorder="1"/>
    <xf numFmtId="0" fontId="31" fillId="24" borderId="19" xfId="68" applyFont="1" applyFill="1" applyBorder="1" applyAlignment="1">
      <alignment horizontal="left"/>
    </xf>
    <xf numFmtId="0" fontId="31" fillId="24" borderId="26" xfId="68" applyFont="1" applyFill="1" applyBorder="1" applyAlignment="1">
      <alignment horizontal="left"/>
    </xf>
    <xf numFmtId="0" fontId="31" fillId="24" borderId="27" xfId="68" applyFont="1" applyFill="1" applyBorder="1" applyAlignment="1">
      <alignment horizontal="left"/>
    </xf>
    <xf numFmtId="0" fontId="31" fillId="24" borderId="28" xfId="68" applyFont="1" applyFill="1" applyBorder="1" applyAlignment="1">
      <alignment horizontal="left"/>
    </xf>
    <xf numFmtId="0" fontId="31" fillId="24" borderId="29" xfId="68" applyFont="1" applyFill="1" applyBorder="1" applyAlignment="1">
      <alignment horizontal="center"/>
    </xf>
    <xf numFmtId="0" fontId="31" fillId="24" borderId="30" xfId="68" applyFont="1" applyFill="1" applyBorder="1" applyAlignment="1">
      <alignment horizontal="center"/>
    </xf>
    <xf numFmtId="0" fontId="31" fillId="24" borderId="19" xfId="68" applyFont="1" applyFill="1" applyBorder="1" applyAlignment="1">
      <alignment horizontal="left" wrapText="1"/>
    </xf>
    <xf numFmtId="0" fontId="31" fillId="24" borderId="26" xfId="68" applyFont="1" applyFill="1" applyBorder="1" applyAlignment="1">
      <alignment horizontal="left" wrapText="1"/>
    </xf>
    <xf numFmtId="0" fontId="31" fillId="24" borderId="27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1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34" fillId="0" borderId="10" xfId="0" applyFont="1" applyBorder="1"/>
    <xf numFmtId="0" fontId="31" fillId="0" borderId="26" xfId="0" applyFont="1" applyBorder="1"/>
    <xf numFmtId="0" fontId="31" fillId="0" borderId="27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1" xfId="0" applyFont="1" applyFill="1" applyBorder="1" applyAlignment="1">
      <alignment vertical="center"/>
    </xf>
    <xf numFmtId="0" fontId="31" fillId="24" borderId="26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2" xfId="0" applyFont="1" applyFill="1" applyBorder="1" applyAlignment="1">
      <alignment horizontal="center" vertical="center"/>
    </xf>
    <xf numFmtId="0" fontId="55" fillId="24" borderId="33" xfId="0" applyNumberFormat="1" applyFont="1" applyFill="1" applyBorder="1" applyAlignment="1">
      <alignment horizontal="center" vertical="center" wrapText="1"/>
    </xf>
    <xf numFmtId="0" fontId="31" fillId="24" borderId="36" xfId="0" applyFont="1" applyFill="1" applyBorder="1" applyAlignment="1">
      <alignment horizontal="center" vertical="center" wrapText="1"/>
    </xf>
    <xf numFmtId="0" fontId="38" fillId="24" borderId="34" xfId="0" applyFont="1" applyFill="1" applyBorder="1" applyAlignment="1">
      <alignment horizontal="center" vertical="center"/>
    </xf>
    <xf numFmtId="0" fontId="55" fillId="24" borderId="35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7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19" xfId="0" applyNumberFormat="1" applyFont="1" applyFill="1" applyBorder="1" applyAlignment="1">
      <alignment horizontal="center" vertical="center" wrapText="1"/>
    </xf>
    <xf numFmtId="166" fontId="31" fillId="24" borderId="18" xfId="0" applyNumberFormat="1" applyFont="1" applyFill="1" applyBorder="1" applyAlignment="1">
      <alignment horizontal="center" vertical="center" wrapText="1"/>
    </xf>
    <xf numFmtId="166" fontId="31" fillId="24" borderId="27" xfId="0" applyNumberFormat="1" applyFont="1" applyFill="1" applyBorder="1" applyAlignment="1">
      <alignment horizontal="center" vertical="center" wrapText="1"/>
    </xf>
    <xf numFmtId="168" fontId="31" fillId="24" borderId="20" xfId="0" applyNumberFormat="1" applyFont="1" applyFill="1" applyBorder="1" applyAlignment="1">
      <alignment horizontal="center" vertic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31" fillId="24" borderId="30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1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0" fontId="31" fillId="25" borderId="10" xfId="68" applyFont="1" applyFill="1" applyBorder="1" applyAlignment="1">
      <alignment horizontal="right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168" fontId="53" fillId="24" borderId="10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Continuous" wrapText="1"/>
    </xf>
    <xf numFmtId="3" fontId="29" fillId="0" borderId="0" xfId="0" applyNumberFormat="1" applyFont="1" applyFill="1" applyBorder="1" applyAlignment="1">
      <alignment horizontal="center" wrapText="1"/>
    </xf>
    <xf numFmtId="168" fontId="29" fillId="0" borderId="0" xfId="0" applyNumberFormat="1" applyFont="1" applyFill="1" applyBorder="1" applyAlignment="1">
      <alignment horizontal="centerContinuous" wrapText="1"/>
    </xf>
    <xf numFmtId="0" fontId="30" fillId="0" borderId="0" xfId="0" applyFont="1" applyFill="1"/>
    <xf numFmtId="168" fontId="30" fillId="0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horizontal="center" wrapText="1"/>
    </xf>
    <xf numFmtId="3" fontId="32" fillId="0" borderId="0" xfId="0" applyNumberFormat="1" applyFont="1" applyFill="1" applyBorder="1" applyAlignment="1">
      <alignment horizontal="center" wrapText="1"/>
    </xf>
    <xf numFmtId="0" fontId="31" fillId="0" borderId="0" xfId="0" applyFont="1" applyFill="1"/>
    <xf numFmtId="0" fontId="43" fillId="0" borderId="12" xfId="0" applyFont="1" applyFill="1" applyBorder="1" applyAlignment="1">
      <alignment horizontal="left" wrapText="1"/>
    </xf>
    <xf numFmtId="3" fontId="33" fillId="0" borderId="12" xfId="0" applyNumberFormat="1" applyFont="1" applyFill="1" applyBorder="1" applyAlignment="1">
      <alignment horizontal="centerContinuous" wrapText="1"/>
    </xf>
    <xf numFmtId="3" fontId="34" fillId="0" borderId="12" xfId="0" applyNumberFormat="1" applyFont="1" applyFill="1" applyBorder="1" applyAlignment="1">
      <alignment horizontal="centerContinuous" wrapText="1"/>
    </xf>
    <xf numFmtId="0" fontId="29" fillId="0" borderId="12" xfId="0" applyFont="1" applyFill="1" applyBorder="1" applyAlignment="1">
      <alignment horizontal="centerContinuous" wrapText="1"/>
    </xf>
    <xf numFmtId="3" fontId="30" fillId="0" borderId="0" xfId="0" applyNumberFormat="1" applyFont="1" applyFill="1" applyAlignment="1">
      <alignment horizontal="center"/>
    </xf>
    <xf numFmtId="168" fontId="31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vertical="center"/>
    </xf>
    <xf numFmtId="0" fontId="35" fillId="0" borderId="0" xfId="0" applyFont="1" applyFill="1"/>
    <xf numFmtId="168" fontId="35" fillId="0" borderId="0" xfId="0" applyNumberFormat="1" applyFont="1" applyFill="1" applyAlignment="1">
      <alignment horizontal="center" vertical="center"/>
    </xf>
    <xf numFmtId="168" fontId="35" fillId="0" borderId="0" xfId="0" applyNumberFormat="1" applyFont="1" applyFill="1" applyAlignment="1">
      <alignment vertical="center"/>
    </xf>
    <xf numFmtId="3" fontId="36" fillId="0" borderId="10" xfId="0" applyNumberFormat="1" applyFont="1" applyFill="1" applyBorder="1" applyAlignment="1">
      <alignment horizontal="center" wrapText="1"/>
    </xf>
    <xf numFmtId="0" fontId="36" fillId="0" borderId="10" xfId="0" applyFont="1" applyFill="1" applyBorder="1" applyAlignment="1">
      <alignment wrapText="1"/>
    </xf>
    <xf numFmtId="0" fontId="31" fillId="0" borderId="10" xfId="0" applyFont="1" applyFill="1" applyBorder="1" applyAlignment="1">
      <alignment wrapText="1"/>
    </xf>
    <xf numFmtId="168" fontId="31" fillId="0" borderId="0" xfId="0" applyNumberFormat="1" applyFont="1" applyFill="1" applyAlignment="1">
      <alignment horizontal="center" vertical="center" wrapText="1"/>
    </xf>
    <xf numFmtId="0" fontId="35" fillId="0" borderId="16" xfId="0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 vertical="center"/>
    </xf>
    <xf numFmtId="3" fontId="35" fillId="0" borderId="10" xfId="0" applyNumberFormat="1" applyFont="1" applyFill="1" applyBorder="1" applyAlignment="1">
      <alignment horizontal="center" vertical="center"/>
    </xf>
    <xf numFmtId="168" fontId="35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top"/>
    </xf>
    <xf numFmtId="0" fontId="31" fillId="0" borderId="10" xfId="0" applyFont="1" applyFill="1" applyBorder="1"/>
    <xf numFmtId="0" fontId="53" fillId="0" borderId="0" xfId="0" applyFont="1" applyFill="1"/>
    <xf numFmtId="168" fontId="53" fillId="0" borderId="0" xfId="0" applyNumberFormat="1" applyFont="1" applyFill="1" applyAlignment="1">
      <alignment horizontal="center" vertical="center"/>
    </xf>
    <xf numFmtId="168" fontId="53" fillId="0" borderId="0" xfId="0" applyNumberFormat="1" applyFont="1" applyFill="1" applyAlignment="1">
      <alignment vertical="center"/>
    </xf>
    <xf numFmtId="0" fontId="57" fillId="0" borderId="0" xfId="0" applyFont="1" applyFill="1"/>
    <xf numFmtId="168" fontId="57" fillId="0" borderId="0" xfId="0" applyNumberFormat="1" applyFont="1" applyFill="1" applyAlignment="1">
      <alignment horizontal="center" vertical="center"/>
    </xf>
    <xf numFmtId="168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/>
    <xf numFmtId="0" fontId="31" fillId="0" borderId="27" xfId="0" applyFont="1" applyFill="1" applyBorder="1"/>
    <xf numFmtId="0" fontId="31" fillId="26" borderId="10" xfId="0" applyFont="1" applyFill="1" applyBorder="1"/>
    <xf numFmtId="0" fontId="29" fillId="24" borderId="0" xfId="0" applyFont="1" applyFill="1" applyBorder="1" applyAlignment="1">
      <alignment horizontal="center" wrapText="1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0" fontId="55" fillId="24" borderId="10" xfId="0" applyNumberFormat="1" applyFont="1" applyFill="1" applyBorder="1" applyAlignment="1">
      <alignment horizontal="center" vertical="center" wrapText="1"/>
    </xf>
    <xf numFmtId="0" fontId="34" fillId="24" borderId="10" xfId="0" applyNumberFormat="1" applyFont="1" applyFill="1" applyBorder="1" applyAlignment="1">
      <alignment horizontal="center" vertical="center" wrapText="1"/>
    </xf>
    <xf numFmtId="0" fontId="31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/>
    </xf>
    <xf numFmtId="0" fontId="52" fillId="24" borderId="10" xfId="0" applyFont="1" applyFill="1" applyBorder="1" applyAlignment="1">
      <alignment horizontal="center" vertical="center"/>
    </xf>
    <xf numFmtId="0" fontId="33" fillId="24" borderId="12" xfId="0" applyFont="1" applyFill="1" applyBorder="1" applyAlignment="1">
      <alignment wrapText="1"/>
    </xf>
    <xf numFmtId="0" fontId="33" fillId="24" borderId="12" xfId="0" applyFont="1" applyFill="1" applyBorder="1" applyAlignment="1"/>
    <xf numFmtId="0" fontId="63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63" fillId="0" borderId="10" xfId="0" applyFont="1" applyFill="1" applyBorder="1" applyAlignment="1">
      <alignment horizontal="center" vertical="center" wrapText="1"/>
    </xf>
    <xf numFmtId="0" fontId="63" fillId="0" borderId="0" xfId="0" applyFont="1" applyFill="1"/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/>
    </xf>
    <xf numFmtId="1" fontId="34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/>
    <xf numFmtId="0" fontId="63" fillId="0" borderId="0" xfId="0" applyFont="1" applyFill="1" applyAlignment="1">
      <alignment horizontal="center" vertical="center"/>
    </xf>
    <xf numFmtId="0" fontId="31" fillId="0" borderId="10" xfId="68" applyFont="1" applyFill="1" applyBorder="1"/>
    <xf numFmtId="166" fontId="31" fillId="0" borderId="10" xfId="0" applyNumberFormat="1" applyFont="1" applyFill="1" applyBorder="1" applyAlignment="1">
      <alignment horizontal="center" vertical="center" wrapText="1"/>
    </xf>
    <xf numFmtId="168" fontId="56" fillId="24" borderId="0" xfId="0" applyNumberFormat="1" applyFont="1" applyFill="1"/>
    <xf numFmtId="0" fontId="31" fillId="27" borderId="10" xfId="0" applyFont="1" applyFill="1" applyBorder="1" applyAlignment="1">
      <alignment vertical="center"/>
    </xf>
    <xf numFmtId="0" fontId="31" fillId="27" borderId="10" xfId="0" applyFont="1" applyFill="1" applyBorder="1" applyAlignment="1">
      <alignment horizontal="left" vertical="center" wrapText="1"/>
    </xf>
    <xf numFmtId="3" fontId="31" fillId="27" borderId="10" xfId="0" applyNumberFormat="1" applyFont="1" applyFill="1" applyBorder="1" applyAlignment="1">
      <alignment horizontal="center" vertical="center"/>
    </xf>
    <xf numFmtId="3" fontId="31" fillId="27" borderId="10" xfId="0" applyNumberFormat="1" applyFont="1" applyFill="1" applyBorder="1" applyAlignment="1">
      <alignment horizontal="center" vertical="center" wrapText="1"/>
    </xf>
    <xf numFmtId="168" fontId="31" fillId="27" borderId="10" xfId="0" applyNumberFormat="1" applyFont="1" applyFill="1" applyBorder="1" applyAlignment="1">
      <alignment horizontal="center" vertical="center" wrapText="1"/>
    </xf>
    <xf numFmtId="168" fontId="31" fillId="27" borderId="10" xfId="0" applyNumberFormat="1" applyFont="1" applyFill="1" applyBorder="1" applyAlignment="1">
      <alignment horizontal="center" vertical="center"/>
    </xf>
    <xf numFmtId="0" fontId="31" fillId="27" borderId="10" xfId="0" applyFont="1" applyFill="1" applyBorder="1"/>
    <xf numFmtId="0" fontId="46" fillId="27" borderId="10" xfId="0" applyFont="1" applyFill="1" applyBorder="1"/>
    <xf numFmtId="0" fontId="36" fillId="27" borderId="10" xfId="0" applyFont="1" applyFill="1" applyBorder="1"/>
    <xf numFmtId="168" fontId="31" fillId="25" borderId="10" xfId="0" applyNumberFormat="1" applyFont="1" applyFill="1" applyBorder="1" applyAlignment="1">
      <alignment horizontal="center" vertic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1" fillId="0" borderId="31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19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31" fillId="0" borderId="27" xfId="0" applyFont="1" applyBorder="1" applyAlignment="1">
      <alignment horizontal="left" vertic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1" xfId="68" applyFont="1" applyFill="1" applyBorder="1" applyAlignment="1">
      <alignment horizontal="center" vertical="center" wrapText="1"/>
    </xf>
    <xf numFmtId="0" fontId="31" fillId="24" borderId="39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4" fillId="24" borderId="19" xfId="0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 vertical="center"/>
    </xf>
    <xf numFmtId="0" fontId="31" fillId="24" borderId="31" xfId="0" applyFont="1" applyFill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left" vertical="center"/>
    </xf>
    <xf numFmtId="0" fontId="31" fillId="24" borderId="27" xfId="0" applyFont="1" applyFill="1" applyBorder="1" applyAlignment="1">
      <alignment horizontal="left" vertical="center"/>
    </xf>
    <xf numFmtId="0" fontId="31" fillId="24" borderId="26" xfId="0" applyFont="1" applyFill="1" applyBorder="1" applyAlignment="1">
      <alignment horizontal="left" vertical="center"/>
    </xf>
    <xf numFmtId="0" fontId="31" fillId="24" borderId="10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 wrapText="1"/>
    </xf>
    <xf numFmtId="0" fontId="31" fillId="24" borderId="27" xfId="0" applyFont="1" applyFill="1" applyBorder="1" applyAlignment="1">
      <alignment horizontal="left" vertical="center" wrapText="1"/>
    </xf>
    <xf numFmtId="0" fontId="31" fillId="24" borderId="17" xfId="0" applyFont="1" applyFill="1" applyBorder="1" applyAlignment="1">
      <alignment horizontal="center" vertical="center" wrapText="1"/>
    </xf>
    <xf numFmtId="0" fontId="31" fillId="24" borderId="36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4" fillId="24" borderId="26" xfId="0" applyNumberFormat="1" applyFont="1" applyFill="1" applyBorder="1" applyAlignment="1">
      <alignment horizontal="center" vertical="center" wrapText="1"/>
    </xf>
    <xf numFmtId="0" fontId="34" fillId="24" borderId="27" xfId="0" applyNumberFormat="1" applyFont="1" applyFill="1" applyBorder="1" applyAlignment="1">
      <alignment horizontal="center" vertical="center" wrapText="1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26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</sheetPr>
  <dimension ref="B1:Y32"/>
  <sheetViews>
    <sheetView tabSelected="1" topLeftCell="A6" zoomScaleNormal="100" workbookViewId="0">
      <pane xSplit="15" ySplit="4" topLeftCell="X10" activePane="bottomRight" state="frozen"/>
      <selection activeCell="A6" sqref="A6"/>
      <selection pane="topRight" activeCell="P6" sqref="P6"/>
      <selection pane="bottomLeft" activeCell="A10" sqref="A10"/>
      <selection pane="bottomRight" activeCell="O21" sqref="O21"/>
    </sheetView>
  </sheetViews>
  <sheetFormatPr defaultColWidth="1.7109375" defaultRowHeight="16.5"/>
  <cols>
    <col min="1" max="1" width="1.7109375" style="78"/>
    <col min="2" max="2" width="4.85546875" style="78" hidden="1" customWidth="1"/>
    <col min="3" max="3" width="31.42578125" style="78" hidden="1" customWidth="1"/>
    <col min="4" max="4" width="13.85546875" style="78" hidden="1" customWidth="1"/>
    <col min="5" max="5" width="12" style="78" hidden="1" customWidth="1"/>
    <col min="6" max="6" width="11.85546875" style="78" hidden="1" customWidth="1"/>
    <col min="7" max="7" width="9.5703125" style="78" hidden="1" customWidth="1"/>
    <col min="8" max="8" width="11.7109375" style="78" hidden="1" customWidth="1"/>
    <col min="9" max="9" width="13" style="78" hidden="1" customWidth="1"/>
    <col min="10" max="10" width="8.5703125" style="78" hidden="1" customWidth="1"/>
    <col min="11" max="11" width="9.140625" style="78" hidden="1" customWidth="1"/>
    <col min="12" max="12" width="12.42578125" style="78" hidden="1" customWidth="1"/>
    <col min="13" max="13" width="4" style="78" hidden="1" customWidth="1"/>
    <col min="14" max="14" width="4.85546875" style="78" bestFit="1" customWidth="1"/>
    <col min="15" max="15" width="31.42578125" style="78" bestFit="1" customWidth="1"/>
    <col min="16" max="16" width="14.28515625" style="78" customWidth="1"/>
    <col min="17" max="17" width="13.140625" style="78" customWidth="1"/>
    <col min="18" max="18" width="14.140625" style="78" customWidth="1"/>
    <col min="19" max="19" width="11" style="78" customWidth="1"/>
    <col min="20" max="20" width="6.42578125" style="78" customWidth="1"/>
    <col min="21" max="21" width="11.42578125" style="78" bestFit="1" customWidth="1"/>
    <col min="22" max="22" width="10.5703125" style="78" customWidth="1"/>
    <col min="23" max="23" width="11.5703125" style="78" customWidth="1"/>
    <col min="24" max="24" width="12.5703125" style="78" customWidth="1"/>
    <col min="25" max="25" width="13.140625" style="78" hidden="1" customWidth="1"/>
    <col min="26" max="48" width="13.140625" style="78" customWidth="1"/>
    <col min="49" max="16384" width="1.7109375" style="78"/>
  </cols>
  <sheetData>
    <row r="1" spans="2:25" s="7" customFormat="1" ht="17.25">
      <c r="B1" s="4"/>
      <c r="C1" s="295"/>
      <c r="D1" s="295"/>
      <c r="E1" s="295"/>
      <c r="F1" s="295"/>
      <c r="G1" s="5"/>
      <c r="H1" s="72" t="s">
        <v>25</v>
      </c>
      <c r="I1" s="72"/>
      <c r="J1" s="216"/>
      <c r="K1" s="6"/>
      <c r="L1" s="72"/>
      <c r="N1" s="4"/>
      <c r="O1" s="295"/>
      <c r="P1" s="295"/>
      <c r="Q1" s="295"/>
      <c r="R1" s="295"/>
      <c r="S1" s="5"/>
      <c r="T1" s="190" t="s">
        <v>25</v>
      </c>
      <c r="U1" s="190"/>
      <c r="V1" s="216"/>
      <c r="W1" s="6"/>
      <c r="X1" s="190"/>
    </row>
    <row r="2" spans="2:25" s="7" customFormat="1" ht="17.25">
      <c r="B2" s="4"/>
      <c r="C2" s="69"/>
      <c r="D2" s="8"/>
      <c r="E2" s="8"/>
      <c r="F2" s="8"/>
      <c r="G2" s="292" t="s">
        <v>21</v>
      </c>
      <c r="H2" s="292"/>
      <c r="I2" s="292"/>
      <c r="J2" s="216"/>
      <c r="K2" s="6"/>
      <c r="N2" s="4"/>
      <c r="O2" s="188"/>
      <c r="P2" s="191"/>
      <c r="Q2" s="191"/>
      <c r="R2" s="191"/>
      <c r="S2" s="292" t="s">
        <v>21</v>
      </c>
      <c r="T2" s="292"/>
      <c r="U2" s="292"/>
      <c r="V2" s="216"/>
      <c r="W2" s="6"/>
    </row>
    <row r="3" spans="2:25" s="7" customFormat="1" ht="18" thickBot="1">
      <c r="C3" s="9" t="s">
        <v>66</v>
      </c>
      <c r="D3" s="10" t="s">
        <v>162</v>
      </c>
      <c r="E3" s="11"/>
      <c r="F3" s="11"/>
      <c r="G3" s="11"/>
      <c r="H3" s="13"/>
      <c r="I3" s="5"/>
      <c r="J3" s="5"/>
      <c r="K3" s="6"/>
      <c r="L3" s="5"/>
      <c r="O3" s="9" t="s">
        <v>66</v>
      </c>
      <c r="P3" s="10" t="s">
        <v>162</v>
      </c>
      <c r="Q3" s="11"/>
      <c r="R3" s="11"/>
      <c r="S3" s="11"/>
      <c r="T3" s="13"/>
      <c r="U3" s="5"/>
      <c r="V3" s="5"/>
      <c r="W3" s="6"/>
      <c r="X3" s="5"/>
    </row>
    <row r="4" spans="2:25" s="7" customFormat="1" ht="13.5">
      <c r="K4" s="6"/>
      <c r="W4" s="6"/>
    </row>
    <row r="5" spans="2:25" s="14" customFormat="1">
      <c r="B5" s="293" t="s">
        <v>53</v>
      </c>
      <c r="C5" s="293"/>
      <c r="D5" s="293"/>
      <c r="E5" s="293"/>
      <c r="F5" s="293"/>
      <c r="G5" s="293"/>
      <c r="H5" s="293"/>
      <c r="I5" s="293"/>
      <c r="J5" s="214"/>
      <c r="K5" s="6"/>
      <c r="N5" s="293" t="s">
        <v>53</v>
      </c>
      <c r="O5" s="293"/>
      <c r="P5" s="293"/>
      <c r="Q5" s="293"/>
      <c r="R5" s="293"/>
      <c r="S5" s="293"/>
      <c r="T5" s="293"/>
      <c r="U5" s="293"/>
      <c r="V5" s="214"/>
      <c r="W5" s="6"/>
    </row>
    <row r="6" spans="2:25" s="14" customFormat="1">
      <c r="B6" s="294" t="s">
        <v>217</v>
      </c>
      <c r="C6" s="294"/>
      <c r="D6" s="294"/>
      <c r="E6" s="294"/>
      <c r="F6" s="294"/>
      <c r="G6" s="294"/>
      <c r="H6" s="294"/>
      <c r="I6" s="294"/>
      <c r="J6" s="215"/>
      <c r="K6" s="6"/>
      <c r="N6" s="294" t="s">
        <v>217</v>
      </c>
      <c r="O6" s="294"/>
      <c r="P6" s="294"/>
      <c r="Q6" s="294"/>
      <c r="R6" s="294"/>
      <c r="S6" s="294"/>
      <c r="T6" s="294"/>
      <c r="U6" s="294"/>
      <c r="V6" s="215"/>
      <c r="W6" s="6"/>
    </row>
    <row r="7" spans="2:25" s="14" customFormat="1">
      <c r="B7" s="71"/>
      <c r="C7" s="71"/>
      <c r="D7" s="71"/>
      <c r="E7" s="71"/>
      <c r="F7" s="71"/>
      <c r="G7" s="71"/>
      <c r="H7" s="71"/>
      <c r="I7" s="71"/>
      <c r="J7" s="215"/>
      <c r="K7" s="71"/>
      <c r="L7" s="71"/>
      <c r="N7" s="189"/>
      <c r="O7" s="189"/>
      <c r="P7" s="189"/>
      <c r="Q7" s="189"/>
      <c r="R7" s="189"/>
      <c r="S7" s="189"/>
      <c r="T7" s="189"/>
      <c r="U7" s="189"/>
      <c r="V7" s="215"/>
      <c r="W7" s="189"/>
      <c r="X7" s="189"/>
    </row>
    <row r="8" spans="2:25" ht="162">
      <c r="B8" s="262" t="s">
        <v>31</v>
      </c>
      <c r="C8" s="263" t="s">
        <v>172</v>
      </c>
      <c r="D8" s="261" t="s">
        <v>146</v>
      </c>
      <c r="E8" s="261" t="s">
        <v>147</v>
      </c>
      <c r="F8" s="261" t="s">
        <v>148</v>
      </c>
      <c r="G8" s="261" t="s">
        <v>149</v>
      </c>
      <c r="H8" s="261" t="s">
        <v>150</v>
      </c>
      <c r="I8" s="264" t="s">
        <v>151</v>
      </c>
      <c r="J8" s="265" t="s">
        <v>198</v>
      </c>
      <c r="K8" s="261" t="s">
        <v>153</v>
      </c>
      <c r="L8" s="264" t="s">
        <v>152</v>
      </c>
      <c r="N8" s="262" t="s">
        <v>31</v>
      </c>
      <c r="O8" s="263" t="s">
        <v>172</v>
      </c>
      <c r="P8" s="261" t="s">
        <v>146</v>
      </c>
      <c r="Q8" s="261" t="s">
        <v>147</v>
      </c>
      <c r="R8" s="261" t="s">
        <v>148</v>
      </c>
      <c r="S8" s="261" t="s">
        <v>149</v>
      </c>
      <c r="T8" s="261" t="s">
        <v>150</v>
      </c>
      <c r="U8" s="264" t="s">
        <v>151</v>
      </c>
      <c r="V8" s="265" t="s">
        <v>198</v>
      </c>
      <c r="W8" s="261" t="s">
        <v>153</v>
      </c>
      <c r="X8" s="264" t="s">
        <v>152</v>
      </c>
    </row>
    <row r="9" spans="2:25" s="7" customFormat="1" ht="13.5">
      <c r="B9" s="266">
        <v>1</v>
      </c>
      <c r="C9" s="55">
        <f>B9+1</f>
        <v>2</v>
      </c>
      <c r="D9" s="55">
        <f>C9+1</f>
        <v>3</v>
      </c>
      <c r="E9" s="55">
        <f>D9+1</f>
        <v>4</v>
      </c>
      <c r="F9" s="55">
        <f>E9+1</f>
        <v>5</v>
      </c>
      <c r="G9" s="55">
        <f>F9+1</f>
        <v>6</v>
      </c>
      <c r="H9" s="55">
        <v>8</v>
      </c>
      <c r="I9" s="55">
        <v>9</v>
      </c>
      <c r="J9" s="55">
        <v>10</v>
      </c>
      <c r="K9" s="267">
        <v>11</v>
      </c>
      <c r="L9" s="55">
        <f>K9+1</f>
        <v>12</v>
      </c>
      <c r="N9" s="266">
        <v>1</v>
      </c>
      <c r="O9" s="55">
        <f>N9+1</f>
        <v>2</v>
      </c>
      <c r="P9" s="55">
        <f>O9+1</f>
        <v>3</v>
      </c>
      <c r="Q9" s="55">
        <f>P9+1</f>
        <v>4</v>
      </c>
      <c r="R9" s="55">
        <f>Q9+1</f>
        <v>5</v>
      </c>
      <c r="S9" s="55">
        <f>R9+1</f>
        <v>6</v>
      </c>
      <c r="T9" s="55">
        <v>8</v>
      </c>
      <c r="U9" s="55">
        <v>9</v>
      </c>
      <c r="V9" s="55"/>
      <c r="W9" s="55">
        <v>10</v>
      </c>
      <c r="X9" s="55">
        <f>W9+1</f>
        <v>11</v>
      </c>
    </row>
    <row r="10" spans="2:25" s="7" customFormat="1" ht="20.25">
      <c r="B10" s="1"/>
      <c r="C10" s="49" t="s">
        <v>51</v>
      </c>
      <c r="D10" s="164">
        <f t="shared" ref="D10:L10" si="0">SUM(D12:D32)</f>
        <v>1149555.0530000001</v>
      </c>
      <c r="E10" s="164">
        <f t="shared" si="0"/>
        <v>18875.585999999999</v>
      </c>
      <c r="F10" s="164">
        <f t="shared" si="0"/>
        <v>90475.39439999999</v>
      </c>
      <c r="G10" s="164">
        <f t="shared" si="0"/>
        <v>10395</v>
      </c>
      <c r="H10" s="164">
        <f t="shared" si="0"/>
        <v>300</v>
      </c>
      <c r="I10" s="164">
        <f t="shared" si="0"/>
        <v>1269601.0334000001</v>
      </c>
      <c r="J10" s="164">
        <f t="shared" si="0"/>
        <v>900</v>
      </c>
      <c r="K10" s="164">
        <f t="shared" si="0"/>
        <v>975</v>
      </c>
      <c r="L10" s="164">
        <f t="shared" si="0"/>
        <v>1271476.0334000001</v>
      </c>
      <c r="N10" s="1"/>
      <c r="O10" s="49" t="s">
        <v>51</v>
      </c>
      <c r="P10" s="164">
        <f t="shared" ref="P10:U10" si="1">SUM(P12:P32)</f>
        <v>1149555.1000000001</v>
      </c>
      <c r="Q10" s="164">
        <f t="shared" si="1"/>
        <v>18875.8</v>
      </c>
      <c r="R10" s="164">
        <f t="shared" si="1"/>
        <v>90475.4</v>
      </c>
      <c r="S10" s="164">
        <f t="shared" si="1"/>
        <v>10395</v>
      </c>
      <c r="T10" s="164">
        <f t="shared" si="1"/>
        <v>300</v>
      </c>
      <c r="U10" s="164">
        <f t="shared" si="1"/>
        <v>1269601.3</v>
      </c>
      <c r="V10" s="164">
        <f>+V12+V14</f>
        <v>900</v>
      </c>
      <c r="W10" s="164">
        <f>+W12+W14</f>
        <v>975</v>
      </c>
      <c r="X10" s="164">
        <f>SUM(X12:X32)</f>
        <v>1271476.3</v>
      </c>
      <c r="Y10" s="164">
        <f>SUM(Y12:Y32)</f>
        <v>1271476.3</v>
      </c>
    </row>
    <row r="11" spans="2:25" s="7" customFormat="1" ht="13.5">
      <c r="B11" s="1"/>
      <c r="C11" s="43" t="s">
        <v>50</v>
      </c>
      <c r="D11" s="58"/>
      <c r="E11" s="58"/>
      <c r="F11" s="58"/>
      <c r="G11" s="58"/>
      <c r="H11" s="58"/>
      <c r="I11" s="58"/>
      <c r="J11" s="58"/>
      <c r="K11" s="58"/>
      <c r="L11" s="58"/>
      <c r="N11" s="1"/>
      <c r="O11" s="43" t="s">
        <v>50</v>
      </c>
      <c r="P11" s="58"/>
      <c r="Q11" s="58"/>
      <c r="R11" s="58"/>
      <c r="S11" s="58"/>
      <c r="T11" s="58"/>
      <c r="U11" s="58"/>
      <c r="V11" s="58"/>
      <c r="W11" s="58"/>
      <c r="X11" s="58"/>
    </row>
    <row r="12" spans="2:25" s="82" customFormat="1">
      <c r="B12" s="1">
        <v>1</v>
      </c>
      <c r="C12" s="79" t="s">
        <v>164</v>
      </c>
      <c r="D12" s="60">
        <f>'5. դատ.դեպ-փոստային'!G13</f>
        <v>9000</v>
      </c>
      <c r="E12" s="60">
        <f>'BDX&amp;kargadrich'!E32</f>
        <v>2750.4</v>
      </c>
      <c r="F12" s="60">
        <f>'BDX&amp;kargadrich'!E33</f>
        <v>9889.2000000000007</v>
      </c>
      <c r="G12" s="60">
        <f>'2.Internet'!C12</f>
        <v>10395</v>
      </c>
      <c r="H12" s="60">
        <v>300</v>
      </c>
      <c r="I12" s="60">
        <f>D12+E12+F12+G12+H12</f>
        <v>32334.6</v>
      </c>
      <c r="J12" s="60">
        <v>900</v>
      </c>
      <c r="K12" s="60">
        <v>650</v>
      </c>
      <c r="L12" s="60">
        <f>I12+J12+K12</f>
        <v>33884.6</v>
      </c>
      <c r="N12" s="1">
        <v>1</v>
      </c>
      <c r="O12" s="79" t="s">
        <v>164</v>
      </c>
      <c r="P12" s="60">
        <f t="shared" ref="P12:P22" si="2">+ROUND(D12,1)</f>
        <v>9000</v>
      </c>
      <c r="Q12" s="60">
        <f t="shared" ref="Q12:Q22" si="3">+ROUND(E12,1)</f>
        <v>2750.4</v>
      </c>
      <c r="R12" s="60">
        <f t="shared" ref="R12:R22" si="4">+ROUND(F12,1)</f>
        <v>9889.2000000000007</v>
      </c>
      <c r="S12" s="60">
        <f t="shared" ref="S12:S22" si="5">+ROUND(G12,1)</f>
        <v>10395</v>
      </c>
      <c r="T12" s="60">
        <v>300</v>
      </c>
      <c r="U12" s="60">
        <f>P12+Q12+R12+S12+T12</f>
        <v>32334.6</v>
      </c>
      <c r="V12" s="60">
        <f t="shared" ref="V12:V14" si="6">+ROUND(J12,1)</f>
        <v>900</v>
      </c>
      <c r="W12" s="60">
        <f t="shared" ref="W12:W14" si="7">+ROUND(K12,1)</f>
        <v>650</v>
      </c>
      <c r="X12" s="60">
        <f>U12+V12+W12</f>
        <v>33884.6</v>
      </c>
      <c r="Y12" s="281">
        <f>+P12+Q12+R12+S10+T12+V12+W12</f>
        <v>33884.6</v>
      </c>
    </row>
    <row r="13" spans="2:25" s="82" customFormat="1" ht="27">
      <c r="B13" s="1">
        <v>2</v>
      </c>
      <c r="C13" s="79" t="s">
        <v>38</v>
      </c>
      <c r="D13" s="60"/>
      <c r="E13" s="60"/>
      <c r="F13" s="60"/>
      <c r="G13" s="60">
        <f>+'2.Internet'!C13</f>
        <v>0</v>
      </c>
      <c r="H13" s="60"/>
      <c r="I13" s="60">
        <f>D13+E13+F13+G13</f>
        <v>0</v>
      </c>
      <c r="J13" s="60"/>
      <c r="K13" s="60"/>
      <c r="L13" s="60">
        <f t="shared" ref="L13" si="8">I13+J13+K13</f>
        <v>0</v>
      </c>
      <c r="N13" s="1">
        <v>2</v>
      </c>
      <c r="O13" s="79" t="s">
        <v>38</v>
      </c>
      <c r="P13" s="60">
        <f t="shared" si="2"/>
        <v>0</v>
      </c>
      <c r="Q13" s="60">
        <f t="shared" si="3"/>
        <v>0</v>
      </c>
      <c r="R13" s="60">
        <f t="shared" si="4"/>
        <v>0</v>
      </c>
      <c r="S13" s="60">
        <f t="shared" si="5"/>
        <v>0</v>
      </c>
      <c r="T13" s="60"/>
      <c r="U13" s="60">
        <f>P13+Q13+R13+S13</f>
        <v>0</v>
      </c>
      <c r="V13" s="60">
        <f t="shared" si="6"/>
        <v>0</v>
      </c>
      <c r="W13" s="60">
        <f t="shared" si="7"/>
        <v>0</v>
      </c>
      <c r="X13" s="60">
        <f t="shared" ref="X13" si="9">U13+V13+W13</f>
        <v>0</v>
      </c>
      <c r="Y13" s="281">
        <f>+P13+Q13+R13+W13</f>
        <v>0</v>
      </c>
    </row>
    <row r="14" spans="2:25" s="82" customFormat="1">
      <c r="B14" s="1">
        <v>3</v>
      </c>
      <c r="C14" s="79" t="s">
        <v>33</v>
      </c>
      <c r="D14" s="60">
        <f>'5. դատ.դեպ-փոստային'!G14</f>
        <v>13518.098999999998</v>
      </c>
      <c r="E14" s="60">
        <f>+Vchr!E29</f>
        <v>2750.4</v>
      </c>
      <c r="F14" s="60">
        <f>+Vchr!E30</f>
        <v>7186.9943999999996</v>
      </c>
      <c r="G14" s="60">
        <f>+'2.Internet'!C14</f>
        <v>0</v>
      </c>
      <c r="H14" s="60"/>
      <c r="I14" s="60">
        <f>D14+E14+F14+G14</f>
        <v>23455.493399999999</v>
      </c>
      <c r="J14" s="60"/>
      <c r="K14" s="60">
        <v>325</v>
      </c>
      <c r="L14" s="60">
        <f t="shared" ref="L14:L27" si="10">I14+J14+K14</f>
        <v>23780.493399999999</v>
      </c>
      <c r="N14" s="1">
        <v>3</v>
      </c>
      <c r="O14" s="79" t="s">
        <v>33</v>
      </c>
      <c r="P14" s="60">
        <f t="shared" si="2"/>
        <v>13518.1</v>
      </c>
      <c r="Q14" s="60">
        <f t="shared" si="3"/>
        <v>2750.4</v>
      </c>
      <c r="R14" s="60">
        <f t="shared" si="4"/>
        <v>7187</v>
      </c>
      <c r="S14" s="60">
        <f t="shared" si="5"/>
        <v>0</v>
      </c>
      <c r="T14" s="60"/>
      <c r="U14" s="60">
        <f>P14+Q14+R14+S14</f>
        <v>23455.5</v>
      </c>
      <c r="V14" s="60">
        <f t="shared" si="6"/>
        <v>0</v>
      </c>
      <c r="W14" s="60">
        <f t="shared" si="7"/>
        <v>325</v>
      </c>
      <c r="X14" s="60">
        <f t="shared" ref="X14:X27" si="11">U14+V14+W14</f>
        <v>23780.5</v>
      </c>
      <c r="Y14" s="281">
        <f>+P14+Q14+R14+W14</f>
        <v>23780.5</v>
      </c>
    </row>
    <row r="15" spans="2:25" s="82" customFormat="1" ht="27">
      <c r="B15" s="1">
        <v>4</v>
      </c>
      <c r="C15" s="79" t="s">
        <v>34</v>
      </c>
      <c r="D15" s="60">
        <f>'5. դատ.դեպ-փոստային'!G15</f>
        <v>24954.774000000001</v>
      </c>
      <c r="E15" s="60">
        <f>Ver.Qax!G20</f>
        <v>974.98440000000005</v>
      </c>
      <c r="F15" s="60">
        <f>Ver.Qax!R20</f>
        <v>4224</v>
      </c>
      <c r="G15" s="60">
        <f>+'2.Internet'!C15</f>
        <v>0</v>
      </c>
      <c r="H15" s="60"/>
      <c r="I15" s="60">
        <f t="shared" ref="I15:I27" si="12">D15+E15+F15+G15</f>
        <v>30153.758400000002</v>
      </c>
      <c r="J15" s="60"/>
      <c r="K15" s="206"/>
      <c r="L15" s="60">
        <f t="shared" si="10"/>
        <v>30153.758400000002</v>
      </c>
      <c r="N15" s="1">
        <v>4</v>
      </c>
      <c r="O15" s="79" t="s">
        <v>34</v>
      </c>
      <c r="P15" s="60">
        <f t="shared" si="2"/>
        <v>24954.799999999999</v>
      </c>
      <c r="Q15" s="60">
        <f t="shared" si="3"/>
        <v>975</v>
      </c>
      <c r="R15" s="60">
        <f t="shared" si="4"/>
        <v>4224</v>
      </c>
      <c r="S15" s="60">
        <f t="shared" si="5"/>
        <v>0</v>
      </c>
      <c r="T15" s="60"/>
      <c r="U15" s="60">
        <f t="shared" ref="U15:U27" si="13">P15+Q15+R15+S15</f>
        <v>30153.8</v>
      </c>
      <c r="V15" s="60"/>
      <c r="W15" s="206"/>
      <c r="X15" s="60">
        <f t="shared" si="11"/>
        <v>30153.8</v>
      </c>
      <c r="Y15" s="281">
        <f t="shared" ref="Y15:Y32" si="14">+P15+Q15+R15+W15</f>
        <v>30153.8</v>
      </c>
    </row>
    <row r="16" spans="2:25">
      <c r="B16" s="1">
        <v>5</v>
      </c>
      <c r="C16" s="79" t="s">
        <v>35</v>
      </c>
      <c r="D16" s="60">
        <f>'5. դատ.դեպ-փոստային'!G16</f>
        <v>18300.167600000001</v>
      </c>
      <c r="E16" s="60">
        <f>Ver.qr.!G19/1000</f>
        <v>824.9867999999999</v>
      </c>
      <c r="F16" s="60">
        <f>(Ver.qr.!M19+Ver.qr.!R19)/1000</f>
        <v>4822.8</v>
      </c>
      <c r="G16" s="60">
        <f>+'2.Internet'!C16</f>
        <v>0</v>
      </c>
      <c r="H16" s="60"/>
      <c r="I16" s="60">
        <f t="shared" si="12"/>
        <v>23947.954399999999</v>
      </c>
      <c r="J16" s="60"/>
      <c r="K16" s="206"/>
      <c r="L16" s="60">
        <f t="shared" si="10"/>
        <v>23947.954399999999</v>
      </c>
      <c r="N16" s="1">
        <v>5</v>
      </c>
      <c r="O16" s="79" t="s">
        <v>35</v>
      </c>
      <c r="P16" s="60">
        <f t="shared" si="2"/>
        <v>18300.2</v>
      </c>
      <c r="Q16" s="60">
        <f t="shared" si="3"/>
        <v>825</v>
      </c>
      <c r="R16" s="60">
        <f t="shared" si="4"/>
        <v>4822.8</v>
      </c>
      <c r="S16" s="60">
        <f t="shared" si="5"/>
        <v>0</v>
      </c>
      <c r="T16" s="60"/>
      <c r="U16" s="60">
        <f t="shared" si="13"/>
        <v>23948</v>
      </c>
      <c r="V16" s="60"/>
      <c r="W16" s="206"/>
      <c r="X16" s="60">
        <f t="shared" si="11"/>
        <v>23948</v>
      </c>
      <c r="Y16" s="281">
        <f t="shared" si="14"/>
        <v>23948</v>
      </c>
    </row>
    <row r="17" spans="2:25" s="82" customFormat="1">
      <c r="B17" s="1">
        <v>6</v>
      </c>
      <c r="C17" s="79" t="s">
        <v>195</v>
      </c>
      <c r="D17" s="60">
        <f>'5. դատ.դեպ-փոստային'!G17</f>
        <v>26267.588999999996</v>
      </c>
      <c r="E17" s="60">
        <f>Ver.varch!G20</f>
        <v>1099.9823999999999</v>
      </c>
      <c r="F17" s="60">
        <f>Ver.varch!R20</f>
        <v>7288.8</v>
      </c>
      <c r="G17" s="60">
        <f>+'2.Internet'!C17</f>
        <v>0</v>
      </c>
      <c r="H17" s="60"/>
      <c r="I17" s="60">
        <f t="shared" si="12"/>
        <v>34656.371399999996</v>
      </c>
      <c r="J17" s="60"/>
      <c r="K17" s="206"/>
      <c r="L17" s="60">
        <f t="shared" si="10"/>
        <v>34656.371399999996</v>
      </c>
      <c r="N17" s="1">
        <v>6</v>
      </c>
      <c r="O17" s="79" t="s">
        <v>195</v>
      </c>
      <c r="P17" s="60">
        <f t="shared" si="2"/>
        <v>26267.599999999999</v>
      </c>
      <c r="Q17" s="60">
        <f t="shared" si="3"/>
        <v>1100</v>
      </c>
      <c r="R17" s="60">
        <f t="shared" si="4"/>
        <v>7288.8</v>
      </c>
      <c r="S17" s="60">
        <f t="shared" si="5"/>
        <v>0</v>
      </c>
      <c r="T17" s="60"/>
      <c r="U17" s="60">
        <f t="shared" si="13"/>
        <v>34656.400000000001</v>
      </c>
      <c r="V17" s="60"/>
      <c r="W17" s="206"/>
      <c r="X17" s="60">
        <f t="shared" si="11"/>
        <v>34656.400000000001</v>
      </c>
      <c r="Y17" s="281">
        <f t="shared" si="14"/>
        <v>34656.400000000001</v>
      </c>
    </row>
    <row r="18" spans="2:25" s="82" customFormat="1">
      <c r="B18" s="1">
        <v>7</v>
      </c>
      <c r="C18" s="79" t="s">
        <v>37</v>
      </c>
      <c r="D18" s="60">
        <f>'5. դատ.դեպ-փոստային'!G18</f>
        <v>72119.538000000015</v>
      </c>
      <c r="E18" s="60">
        <f>Varch.!G20</f>
        <v>849.98639999999989</v>
      </c>
      <c r="F18" s="60">
        <f>Varch.!R20</f>
        <v>5756.4</v>
      </c>
      <c r="G18" s="60">
        <f>+'2.Internet'!C18</f>
        <v>0</v>
      </c>
      <c r="H18" s="60"/>
      <c r="I18" s="60">
        <f t="shared" si="12"/>
        <v>78725.924400000004</v>
      </c>
      <c r="J18" s="60"/>
      <c r="K18" s="206"/>
      <c r="L18" s="60">
        <f t="shared" si="10"/>
        <v>78725.924400000004</v>
      </c>
      <c r="N18" s="1">
        <v>7</v>
      </c>
      <c r="O18" s="79" t="s">
        <v>37</v>
      </c>
      <c r="P18" s="60">
        <f t="shared" si="2"/>
        <v>72119.5</v>
      </c>
      <c r="Q18" s="60">
        <f t="shared" si="3"/>
        <v>850</v>
      </c>
      <c r="R18" s="60">
        <f t="shared" si="4"/>
        <v>5756.4</v>
      </c>
      <c r="S18" s="60">
        <f t="shared" si="5"/>
        <v>0</v>
      </c>
      <c r="T18" s="60"/>
      <c r="U18" s="60">
        <f t="shared" si="13"/>
        <v>78725.899999999994</v>
      </c>
      <c r="V18" s="60"/>
      <c r="W18" s="206"/>
      <c r="X18" s="60">
        <f t="shared" si="11"/>
        <v>78725.899999999994</v>
      </c>
      <c r="Y18" s="281">
        <f t="shared" si="14"/>
        <v>78725.899999999994</v>
      </c>
    </row>
    <row r="19" spans="2:25" s="82" customFormat="1" ht="40.5">
      <c r="B19" s="1">
        <v>8</v>
      </c>
      <c r="C19" s="79" t="s">
        <v>202</v>
      </c>
      <c r="D19" s="60">
        <f>'5. դատ.դեպ-փոստային'!G19</f>
        <v>35764.038</v>
      </c>
      <c r="E19" s="60">
        <f>Arag!G20</f>
        <v>299.99520000000001</v>
      </c>
      <c r="F19" s="60">
        <f>Arag!R20</f>
        <v>1935.6</v>
      </c>
      <c r="G19" s="60">
        <f>'2.Internet'!C19</f>
        <v>0</v>
      </c>
      <c r="H19" s="60"/>
      <c r="I19" s="60">
        <f t="shared" si="12"/>
        <v>37999.633199999997</v>
      </c>
      <c r="J19" s="60"/>
      <c r="K19" s="206"/>
      <c r="L19" s="60">
        <f t="shared" si="10"/>
        <v>37999.633199999997</v>
      </c>
      <c r="N19" s="1">
        <v>8</v>
      </c>
      <c r="O19" s="79" t="s">
        <v>202</v>
      </c>
      <c r="P19" s="60">
        <f t="shared" si="2"/>
        <v>35764</v>
      </c>
      <c r="Q19" s="60">
        <f t="shared" si="3"/>
        <v>300</v>
      </c>
      <c r="R19" s="60">
        <f t="shared" si="4"/>
        <v>1935.6</v>
      </c>
      <c r="S19" s="60">
        <f t="shared" si="5"/>
        <v>0</v>
      </c>
      <c r="T19" s="60"/>
      <c r="U19" s="60">
        <f t="shared" si="13"/>
        <v>37999.599999999999</v>
      </c>
      <c r="V19" s="60"/>
      <c r="W19" s="206"/>
      <c r="X19" s="60">
        <f t="shared" si="11"/>
        <v>37999.599999999999</v>
      </c>
      <c r="Y19" s="281">
        <f t="shared" si="14"/>
        <v>37999.599999999999</v>
      </c>
    </row>
    <row r="20" spans="2:25" s="82" customFormat="1" ht="40.5">
      <c r="B20" s="1">
        <v>9</v>
      </c>
      <c r="C20" s="79" t="s">
        <v>203</v>
      </c>
      <c r="D20" s="60">
        <f>'5. դատ.դեպ-փոստային'!G20</f>
        <v>74033.748000000007</v>
      </c>
      <c r="E20" s="60">
        <f>Ararat!G21</f>
        <v>674.98919999999998</v>
      </c>
      <c r="F20" s="60">
        <f>Ararat!R21</f>
        <v>3166.2</v>
      </c>
      <c r="G20" s="60">
        <f>'2.Internet'!C20</f>
        <v>0</v>
      </c>
      <c r="H20" s="60"/>
      <c r="I20" s="60">
        <f t="shared" si="12"/>
        <v>77874.9372</v>
      </c>
      <c r="J20" s="60"/>
      <c r="K20" s="206"/>
      <c r="L20" s="60">
        <f t="shared" si="10"/>
        <v>77874.9372</v>
      </c>
      <c r="N20" s="1">
        <v>9</v>
      </c>
      <c r="O20" s="79" t="s">
        <v>203</v>
      </c>
      <c r="P20" s="60">
        <f t="shared" si="2"/>
        <v>74033.7</v>
      </c>
      <c r="Q20" s="60">
        <f t="shared" si="3"/>
        <v>675</v>
      </c>
      <c r="R20" s="60">
        <f t="shared" si="4"/>
        <v>3166.2</v>
      </c>
      <c r="S20" s="60">
        <f t="shared" si="5"/>
        <v>0</v>
      </c>
      <c r="T20" s="60"/>
      <c r="U20" s="60">
        <f t="shared" si="13"/>
        <v>77874.899999999994</v>
      </c>
      <c r="V20" s="60"/>
      <c r="W20" s="206"/>
      <c r="X20" s="60">
        <f t="shared" si="11"/>
        <v>77874.899999999994</v>
      </c>
      <c r="Y20" s="281">
        <f t="shared" si="14"/>
        <v>77874.899999999994</v>
      </c>
    </row>
    <row r="21" spans="2:25" s="82" customFormat="1" ht="40.5">
      <c r="B21" s="1">
        <v>10</v>
      </c>
      <c r="C21" s="79" t="s">
        <v>204</v>
      </c>
      <c r="D21" s="60">
        <f>'5. դատ.դեպ-փոստային'!G21</f>
        <v>73161.153000000006</v>
      </c>
      <c r="E21" s="60">
        <f>Armav.!G21</f>
        <v>524.99159999999995</v>
      </c>
      <c r="F21" s="60">
        <f>Armav.!R21</f>
        <v>3174.6</v>
      </c>
      <c r="G21" s="60">
        <f>'2.Internet'!C21</f>
        <v>0</v>
      </c>
      <c r="H21" s="60"/>
      <c r="I21" s="60">
        <f t="shared" si="12"/>
        <v>76860.744600000005</v>
      </c>
      <c r="J21" s="60"/>
      <c r="K21" s="206"/>
      <c r="L21" s="60">
        <f t="shared" si="10"/>
        <v>76860.744600000005</v>
      </c>
      <c r="N21" s="1">
        <v>10</v>
      </c>
      <c r="O21" s="79" t="s">
        <v>204</v>
      </c>
      <c r="P21" s="60">
        <f t="shared" si="2"/>
        <v>73161.2</v>
      </c>
      <c r="Q21" s="60">
        <f t="shared" si="3"/>
        <v>525</v>
      </c>
      <c r="R21" s="60">
        <f t="shared" si="4"/>
        <v>3174.6</v>
      </c>
      <c r="S21" s="60">
        <f t="shared" si="5"/>
        <v>0</v>
      </c>
      <c r="T21" s="60"/>
      <c r="U21" s="60">
        <f t="shared" si="13"/>
        <v>76860.800000000003</v>
      </c>
      <c r="V21" s="60"/>
      <c r="W21" s="206"/>
      <c r="X21" s="60">
        <f t="shared" si="11"/>
        <v>76860.800000000003</v>
      </c>
      <c r="Y21" s="281">
        <f t="shared" si="14"/>
        <v>76860.800000000003</v>
      </c>
    </row>
    <row r="22" spans="2:25" s="82" customFormat="1" ht="40.5">
      <c r="B22" s="1">
        <v>11</v>
      </c>
      <c r="C22" s="79" t="s">
        <v>205</v>
      </c>
      <c r="D22" s="60">
        <f>'5. դատ.դեպ-փոստային'!G22</f>
        <v>43592.877</v>
      </c>
      <c r="E22" s="60">
        <f>Gex.!G22</f>
        <v>549.99119999999994</v>
      </c>
      <c r="F22" s="60">
        <f>Gex.!R22</f>
        <v>2506.8000000000002</v>
      </c>
      <c r="G22" s="60">
        <f>'2.Internet'!C22</f>
        <v>0</v>
      </c>
      <c r="H22" s="60"/>
      <c r="I22" s="60">
        <f t="shared" si="12"/>
        <v>46649.6682</v>
      </c>
      <c r="J22" s="60"/>
      <c r="K22" s="206"/>
      <c r="L22" s="60">
        <f t="shared" si="10"/>
        <v>46649.6682</v>
      </c>
      <c r="N22" s="1">
        <v>11</v>
      </c>
      <c r="O22" s="79" t="s">
        <v>205</v>
      </c>
      <c r="P22" s="60">
        <f t="shared" si="2"/>
        <v>43592.9</v>
      </c>
      <c r="Q22" s="60">
        <f t="shared" si="3"/>
        <v>550</v>
      </c>
      <c r="R22" s="60">
        <f t="shared" si="4"/>
        <v>2506.8000000000002</v>
      </c>
      <c r="S22" s="60">
        <f t="shared" si="5"/>
        <v>0</v>
      </c>
      <c r="T22" s="60"/>
      <c r="U22" s="60">
        <f t="shared" si="13"/>
        <v>46649.700000000004</v>
      </c>
      <c r="V22" s="60"/>
      <c r="W22" s="206"/>
      <c r="X22" s="60">
        <f t="shared" si="11"/>
        <v>46649.700000000004</v>
      </c>
      <c r="Y22" s="281">
        <f t="shared" si="14"/>
        <v>46649.700000000004</v>
      </c>
    </row>
    <row r="23" spans="2:25" s="82" customFormat="1" ht="40.5">
      <c r="B23" s="1">
        <v>12</v>
      </c>
      <c r="C23" s="79" t="s">
        <v>206</v>
      </c>
      <c r="D23" s="60">
        <f>'5. դատ.դեպ-փոստային'!G23</f>
        <v>76145.247000000003</v>
      </c>
      <c r="E23" s="60">
        <f>Lori!G22</f>
        <v>599.99039999999991</v>
      </c>
      <c r="F23" s="60">
        <f>Lori!R22</f>
        <v>4041</v>
      </c>
      <c r="G23" s="60">
        <f>'2.Internet'!C23</f>
        <v>0</v>
      </c>
      <c r="H23" s="60"/>
      <c r="I23" s="60">
        <f t="shared" si="12"/>
        <v>80786.237399999998</v>
      </c>
      <c r="J23" s="60"/>
      <c r="K23" s="206"/>
      <c r="L23" s="60">
        <f t="shared" si="10"/>
        <v>80786.237399999998</v>
      </c>
      <c r="N23" s="1">
        <v>12</v>
      </c>
      <c r="O23" s="79" t="s">
        <v>206</v>
      </c>
      <c r="P23" s="60">
        <f>+ROUND(D23,1)</f>
        <v>76145.2</v>
      </c>
      <c r="Q23" s="60">
        <f t="shared" ref="Q23:S23" si="15">+ROUND(E23,1)</f>
        <v>600</v>
      </c>
      <c r="R23" s="60">
        <f t="shared" si="15"/>
        <v>4041</v>
      </c>
      <c r="S23" s="60">
        <f t="shared" si="15"/>
        <v>0</v>
      </c>
      <c r="T23" s="60"/>
      <c r="U23" s="60">
        <f t="shared" si="13"/>
        <v>80786.2</v>
      </c>
      <c r="V23" s="60"/>
      <c r="W23" s="206"/>
      <c r="X23" s="60">
        <f t="shared" si="11"/>
        <v>80786.2</v>
      </c>
      <c r="Y23" s="281">
        <f t="shared" si="14"/>
        <v>80786.2</v>
      </c>
    </row>
    <row r="24" spans="2:25" s="82" customFormat="1" ht="40.5">
      <c r="B24" s="1">
        <v>13</v>
      </c>
      <c r="C24" s="79" t="s">
        <v>207</v>
      </c>
      <c r="D24" s="60">
        <f>'5. դատ.դեպ-փոստային'!G24</f>
        <v>82746.216</v>
      </c>
      <c r="E24" s="60">
        <f>Kot!G21</f>
        <v>624.9899999999999</v>
      </c>
      <c r="F24" s="60">
        <f>Kot!R21</f>
        <v>3832.2</v>
      </c>
      <c r="G24" s="60">
        <f>'2.Internet'!C24</f>
        <v>0</v>
      </c>
      <c r="H24" s="60"/>
      <c r="I24" s="60">
        <f t="shared" si="12"/>
        <v>87203.406000000003</v>
      </c>
      <c r="J24" s="60"/>
      <c r="K24" s="206"/>
      <c r="L24" s="60">
        <f t="shared" si="10"/>
        <v>87203.406000000003</v>
      </c>
      <c r="N24" s="1">
        <v>13</v>
      </c>
      <c r="O24" s="79" t="s">
        <v>207</v>
      </c>
      <c r="P24" s="60">
        <f t="shared" ref="P24:P32" si="16">+ROUND(D24,1)</f>
        <v>82746.2</v>
      </c>
      <c r="Q24" s="60">
        <f t="shared" ref="Q24:Q32" si="17">+ROUND(E24,1)</f>
        <v>625</v>
      </c>
      <c r="R24" s="60">
        <f t="shared" ref="R24:R32" si="18">+ROUND(F24,1)</f>
        <v>3832.2</v>
      </c>
      <c r="S24" s="60">
        <f t="shared" ref="S24:S32" si="19">+ROUND(G24,1)</f>
        <v>0</v>
      </c>
      <c r="T24" s="60"/>
      <c r="U24" s="60">
        <f t="shared" si="13"/>
        <v>87203.4</v>
      </c>
      <c r="V24" s="60"/>
      <c r="W24" s="206"/>
      <c r="X24" s="60">
        <f t="shared" si="11"/>
        <v>87203.4</v>
      </c>
      <c r="Y24" s="281">
        <f t="shared" si="14"/>
        <v>87203.4</v>
      </c>
    </row>
    <row r="25" spans="2:25" s="82" customFormat="1" ht="40.5">
      <c r="B25" s="1">
        <v>14</v>
      </c>
      <c r="C25" s="79" t="s">
        <v>208</v>
      </c>
      <c r="D25" s="60">
        <f>'5. դատ.դեպ-փոստային'!G25</f>
        <v>80401.184999999998</v>
      </c>
      <c r="E25" s="60">
        <f>Shir.!G21</f>
        <v>624.99</v>
      </c>
      <c r="F25" s="60">
        <f>Shir.!R21</f>
        <v>3696.6</v>
      </c>
      <c r="G25" s="60">
        <f>'2.Internet'!C25</f>
        <v>0</v>
      </c>
      <c r="H25" s="60"/>
      <c r="I25" s="60">
        <f t="shared" si="12"/>
        <v>84722.775000000009</v>
      </c>
      <c r="J25" s="60"/>
      <c r="K25" s="206"/>
      <c r="L25" s="60">
        <f t="shared" si="10"/>
        <v>84722.775000000009</v>
      </c>
      <c r="N25" s="1">
        <v>14</v>
      </c>
      <c r="O25" s="79" t="s">
        <v>208</v>
      </c>
      <c r="P25" s="60">
        <f t="shared" si="16"/>
        <v>80401.2</v>
      </c>
      <c r="Q25" s="60">
        <f t="shared" si="17"/>
        <v>625</v>
      </c>
      <c r="R25" s="60">
        <f t="shared" si="18"/>
        <v>3696.6</v>
      </c>
      <c r="S25" s="60">
        <f t="shared" si="19"/>
        <v>0</v>
      </c>
      <c r="T25" s="60"/>
      <c r="U25" s="60">
        <f t="shared" si="13"/>
        <v>84722.8</v>
      </c>
      <c r="V25" s="60"/>
      <c r="W25" s="206"/>
      <c r="X25" s="60">
        <f t="shared" si="11"/>
        <v>84722.8</v>
      </c>
      <c r="Y25" s="281">
        <f t="shared" si="14"/>
        <v>84722.8</v>
      </c>
    </row>
    <row r="26" spans="2:25" s="82" customFormat="1" ht="40.5">
      <c r="B26" s="1">
        <v>15</v>
      </c>
      <c r="C26" s="79" t="s">
        <v>209</v>
      </c>
      <c r="D26" s="60">
        <f>'5. դատ.դեպ-փոստային'!G26</f>
        <v>29086.578000000001</v>
      </c>
      <c r="E26" s="60">
        <f>Syun.!G21</f>
        <v>574.99079999999992</v>
      </c>
      <c r="F26" s="60">
        <f>Syun.!R21</f>
        <v>3534</v>
      </c>
      <c r="G26" s="60">
        <f>'2.Internet'!C26</f>
        <v>0</v>
      </c>
      <c r="H26" s="60"/>
      <c r="I26" s="60">
        <f t="shared" si="12"/>
        <v>33195.568800000001</v>
      </c>
      <c r="J26" s="60"/>
      <c r="K26" s="206"/>
      <c r="L26" s="60">
        <f t="shared" si="10"/>
        <v>33195.568800000001</v>
      </c>
      <c r="N26" s="1">
        <v>15</v>
      </c>
      <c r="O26" s="79" t="s">
        <v>209</v>
      </c>
      <c r="P26" s="60">
        <f t="shared" si="16"/>
        <v>29086.6</v>
      </c>
      <c r="Q26" s="60">
        <f t="shared" si="17"/>
        <v>575</v>
      </c>
      <c r="R26" s="60">
        <f t="shared" si="18"/>
        <v>3534</v>
      </c>
      <c r="S26" s="60">
        <f t="shared" si="19"/>
        <v>0</v>
      </c>
      <c r="T26" s="60"/>
      <c r="U26" s="60">
        <f t="shared" si="13"/>
        <v>33195.599999999999</v>
      </c>
      <c r="V26" s="60"/>
      <c r="W26" s="206"/>
      <c r="X26" s="60">
        <f t="shared" si="11"/>
        <v>33195.599999999999</v>
      </c>
      <c r="Y26" s="281">
        <f t="shared" si="14"/>
        <v>33195.599999999999</v>
      </c>
    </row>
    <row r="27" spans="2:25" s="82" customFormat="1" ht="40.5">
      <c r="B27" s="1">
        <v>16</v>
      </c>
      <c r="C27" s="79" t="s">
        <v>210</v>
      </c>
      <c r="D27" s="60">
        <f>'5. դատ.դեպ-փոստային'!G27</f>
        <v>35680.347000000002</v>
      </c>
      <c r="E27" s="60">
        <f>Tav.!G21</f>
        <v>449.99280000000005</v>
      </c>
      <c r="F27" s="60">
        <f>Tav.!R21</f>
        <v>2172.6</v>
      </c>
      <c r="G27" s="60">
        <f>'2.Internet'!C27</f>
        <v>0</v>
      </c>
      <c r="H27" s="60"/>
      <c r="I27" s="60">
        <f t="shared" si="12"/>
        <v>38302.9398</v>
      </c>
      <c r="J27" s="60"/>
      <c r="K27" s="206"/>
      <c r="L27" s="60">
        <f t="shared" si="10"/>
        <v>38302.9398</v>
      </c>
      <c r="N27" s="1">
        <v>16</v>
      </c>
      <c r="O27" s="79" t="s">
        <v>210</v>
      </c>
      <c r="P27" s="60">
        <f t="shared" si="16"/>
        <v>35680.300000000003</v>
      </c>
      <c r="Q27" s="60">
        <f t="shared" si="17"/>
        <v>450</v>
      </c>
      <c r="R27" s="60">
        <f t="shared" si="18"/>
        <v>2172.6</v>
      </c>
      <c r="S27" s="60">
        <f t="shared" si="19"/>
        <v>0</v>
      </c>
      <c r="T27" s="60"/>
      <c r="U27" s="60">
        <f t="shared" si="13"/>
        <v>38302.9</v>
      </c>
      <c r="V27" s="60"/>
      <c r="W27" s="206"/>
      <c r="X27" s="60">
        <f t="shared" si="11"/>
        <v>38302.9</v>
      </c>
      <c r="Y27" s="281">
        <f t="shared" si="14"/>
        <v>38302.9</v>
      </c>
    </row>
    <row r="28" spans="2:25">
      <c r="B28" s="1">
        <v>17</v>
      </c>
      <c r="C28" s="79" t="s">
        <v>159</v>
      </c>
      <c r="D28" s="60">
        <f>+'5. դատ.դեպ-փոստային'!G28</f>
        <v>76498.676999999981</v>
      </c>
      <c r="E28" s="60">
        <f>+Snank!G21</f>
        <v>499.9919999999999</v>
      </c>
      <c r="F28" s="60">
        <f>+Snank!R21</f>
        <v>3883.2</v>
      </c>
      <c r="G28" s="60">
        <f>+'2.Internet'!C28</f>
        <v>0</v>
      </c>
      <c r="H28" s="60"/>
      <c r="I28" s="60">
        <f>D28+E28+F28+G28</f>
        <v>80881.868999999977</v>
      </c>
      <c r="J28" s="60"/>
      <c r="K28" s="206"/>
      <c r="L28" s="60">
        <f t="shared" ref="L28" si="20">I28+J28+K28</f>
        <v>80881.868999999977</v>
      </c>
      <c r="N28" s="1">
        <v>17</v>
      </c>
      <c r="O28" s="79" t="s">
        <v>159</v>
      </c>
      <c r="P28" s="60">
        <f t="shared" si="16"/>
        <v>76498.7</v>
      </c>
      <c r="Q28" s="60">
        <f t="shared" si="17"/>
        <v>500</v>
      </c>
      <c r="R28" s="60">
        <f t="shared" si="18"/>
        <v>3883.2</v>
      </c>
      <c r="S28" s="60">
        <f t="shared" si="19"/>
        <v>0</v>
      </c>
      <c r="T28" s="60"/>
      <c r="U28" s="60">
        <f t="shared" ref="U28" si="21">P28+Q28+R28+S28</f>
        <v>80881.899999999994</v>
      </c>
      <c r="V28" s="60"/>
      <c r="W28" s="206"/>
      <c r="X28" s="60">
        <f>U28+V28+W28</f>
        <v>80881.899999999994</v>
      </c>
      <c r="Y28" s="281">
        <f t="shared" si="14"/>
        <v>80881.899999999994</v>
      </c>
    </row>
    <row r="29" spans="2:25">
      <c r="B29" s="1">
        <v>18</v>
      </c>
      <c r="C29" s="79" t="s">
        <v>199</v>
      </c>
      <c r="D29" s="60">
        <f>+'5. դատ.դեպ-փոստային'!G29</f>
        <v>22097.762999999999</v>
      </c>
      <c r="E29" s="60"/>
      <c r="F29" s="60"/>
      <c r="G29" s="60">
        <f>+'2.Internet'!C29</f>
        <v>0</v>
      </c>
      <c r="H29" s="60"/>
      <c r="I29" s="60">
        <f>D29+E29+F29+G29</f>
        <v>22097.762999999999</v>
      </c>
      <c r="J29" s="60"/>
      <c r="K29" s="206"/>
      <c r="L29" s="60">
        <f>I29+J29+K29</f>
        <v>22097.762999999999</v>
      </c>
      <c r="N29" s="1">
        <v>18</v>
      </c>
      <c r="O29" s="79" t="s">
        <v>199</v>
      </c>
      <c r="P29" s="60">
        <f t="shared" si="16"/>
        <v>22097.8</v>
      </c>
      <c r="Q29" s="60">
        <f t="shared" si="17"/>
        <v>0</v>
      </c>
      <c r="R29" s="60">
        <f t="shared" si="18"/>
        <v>0</v>
      </c>
      <c r="S29" s="60">
        <f t="shared" si="19"/>
        <v>0</v>
      </c>
      <c r="T29" s="60"/>
      <c r="U29" s="60">
        <f>P29+Q29+R29+S29</f>
        <v>22097.8</v>
      </c>
      <c r="V29" s="60"/>
      <c r="W29" s="206"/>
      <c r="X29" s="60">
        <f>U29+V29+W29</f>
        <v>22097.8</v>
      </c>
      <c r="Y29" s="281">
        <f t="shared" si="14"/>
        <v>22097.8</v>
      </c>
    </row>
    <row r="30" spans="2:25" s="82" customFormat="1" ht="27">
      <c r="B30" s="1">
        <v>19</v>
      </c>
      <c r="C30" s="79" t="s">
        <v>201</v>
      </c>
      <c r="D30" s="60">
        <f>+'5. դատ.դեպ-փոստային'!G30</f>
        <v>20731.658400000004</v>
      </c>
      <c r="E30" s="60">
        <f>+Ver.hakakorupcion!G20</f>
        <v>599.99039999999991</v>
      </c>
      <c r="F30" s="60">
        <f>+Ver.hakakorupcion!R20</f>
        <v>2943.6</v>
      </c>
      <c r="G30" s="60">
        <f>+'2.Internet'!C30</f>
        <v>0</v>
      </c>
      <c r="H30" s="60"/>
      <c r="I30" s="60">
        <f t="shared" ref="I30" si="22">D30+E30+F30+G30</f>
        <v>24275.248800000001</v>
      </c>
      <c r="J30" s="60"/>
      <c r="K30" s="206"/>
      <c r="L30" s="60">
        <f t="shared" ref="L30" si="23">I30+J30+K30</f>
        <v>24275.248800000001</v>
      </c>
      <c r="N30" s="1">
        <v>19</v>
      </c>
      <c r="O30" s="79" t="s">
        <v>201</v>
      </c>
      <c r="P30" s="60">
        <f t="shared" si="16"/>
        <v>20731.7</v>
      </c>
      <c r="Q30" s="60">
        <f t="shared" si="17"/>
        <v>600</v>
      </c>
      <c r="R30" s="60">
        <f t="shared" si="18"/>
        <v>2943.6</v>
      </c>
      <c r="S30" s="60">
        <f t="shared" si="19"/>
        <v>0</v>
      </c>
      <c r="T30" s="60"/>
      <c r="U30" s="60">
        <f t="shared" ref="U30" si="24">P30+Q30+R30+S30</f>
        <v>24275.3</v>
      </c>
      <c r="V30" s="60"/>
      <c r="W30" s="206"/>
      <c r="X30" s="60">
        <f t="shared" ref="X30" si="25">U30+V30+W30</f>
        <v>24275.3</v>
      </c>
      <c r="Y30" s="281">
        <f t="shared" si="14"/>
        <v>24275.3</v>
      </c>
    </row>
    <row r="31" spans="2:25" s="82" customFormat="1" ht="40.5">
      <c r="B31" s="1">
        <v>20</v>
      </c>
      <c r="C31" s="79" t="s">
        <v>211</v>
      </c>
      <c r="D31" s="60">
        <f>+'5. դատ.դեպ-փոստային'!G31</f>
        <v>236160.60019200001</v>
      </c>
      <c r="E31" s="60">
        <f>+'Yerevan qax'!G19</f>
        <v>1699.9728000000005</v>
      </c>
      <c r="F31" s="60">
        <f>+'Yerevan qax'!R19</f>
        <v>8294.4</v>
      </c>
      <c r="G31" s="60">
        <f>+'2.Internet'!C31</f>
        <v>0</v>
      </c>
      <c r="H31" s="60"/>
      <c r="I31" s="60">
        <f>D31+E31+F31+G31</f>
        <v>246154.972992</v>
      </c>
      <c r="J31" s="60"/>
      <c r="K31" s="206"/>
      <c r="L31" s="60">
        <f>I31+J31+K31</f>
        <v>246154.972992</v>
      </c>
      <c r="N31" s="1">
        <v>20</v>
      </c>
      <c r="O31" s="79" t="s">
        <v>211</v>
      </c>
      <c r="P31" s="60">
        <f t="shared" si="16"/>
        <v>236160.6</v>
      </c>
      <c r="Q31" s="60">
        <f t="shared" si="17"/>
        <v>1700</v>
      </c>
      <c r="R31" s="60">
        <f t="shared" si="18"/>
        <v>8294.4</v>
      </c>
      <c r="S31" s="60">
        <f t="shared" si="19"/>
        <v>0</v>
      </c>
      <c r="T31" s="60"/>
      <c r="U31" s="60">
        <f>P31+Q31+R31+S31</f>
        <v>246155</v>
      </c>
      <c r="V31" s="60"/>
      <c r="W31" s="206"/>
      <c r="X31" s="60">
        <f>U31+V31+W31</f>
        <v>246155</v>
      </c>
      <c r="Y31" s="281">
        <f t="shared" si="14"/>
        <v>246155</v>
      </c>
    </row>
    <row r="32" spans="2:25" s="82" customFormat="1" ht="40.5">
      <c r="B32" s="1">
        <v>21</v>
      </c>
      <c r="C32" s="79" t="s">
        <v>212</v>
      </c>
      <c r="D32" s="60">
        <f>+'5. դատ.դեպ-փոստային'!G32</f>
        <v>99294.797808000032</v>
      </c>
      <c r="E32" s="60">
        <f>+'Yerevan qr'!G19</f>
        <v>1899.9696000000004</v>
      </c>
      <c r="F32" s="60">
        <f>+'Yerevan qr'!R19</f>
        <v>8126.4</v>
      </c>
      <c r="G32" s="60">
        <f>+'2.Internet'!C32</f>
        <v>0</v>
      </c>
      <c r="H32" s="60"/>
      <c r="I32" s="60">
        <f>D32+E32+F32+G32</f>
        <v>109321.16740800002</v>
      </c>
      <c r="J32" s="60"/>
      <c r="K32" s="206"/>
      <c r="L32" s="60">
        <f>I32+J32+K32</f>
        <v>109321.16740800002</v>
      </c>
      <c r="N32" s="1">
        <v>21</v>
      </c>
      <c r="O32" s="79" t="s">
        <v>212</v>
      </c>
      <c r="P32" s="60">
        <f t="shared" si="16"/>
        <v>99294.8</v>
      </c>
      <c r="Q32" s="60">
        <f t="shared" si="17"/>
        <v>1900</v>
      </c>
      <c r="R32" s="60">
        <f t="shared" si="18"/>
        <v>8126.4</v>
      </c>
      <c r="S32" s="60">
        <f t="shared" si="19"/>
        <v>0</v>
      </c>
      <c r="T32" s="60"/>
      <c r="U32" s="60">
        <f>P32+Q32+R32+S32</f>
        <v>109321.2</v>
      </c>
      <c r="V32" s="60"/>
      <c r="W32" s="206"/>
      <c r="X32" s="60">
        <f>U32+V32+W32</f>
        <v>109321.2</v>
      </c>
      <c r="Y32" s="281">
        <f t="shared" si="14"/>
        <v>109321.2</v>
      </c>
    </row>
  </sheetData>
  <mergeCells count="8">
    <mergeCell ref="S2:U2"/>
    <mergeCell ref="N5:U5"/>
    <mergeCell ref="N6:U6"/>
    <mergeCell ref="C1:F1"/>
    <mergeCell ref="B5:I5"/>
    <mergeCell ref="B6:I6"/>
    <mergeCell ref="G2:I2"/>
    <mergeCell ref="O1:R1"/>
  </mergeCells>
  <conditionalFormatting sqref="I8:J8 C8 L8 C32 O32 C12 O12 O14:O27 C14:C27">
    <cfRule type="cellIs" dxfId="25" priority="23" stopIfTrue="1" operator="equal">
      <formula>0</formula>
    </cfRule>
  </conditionalFormatting>
  <conditionalFormatting sqref="C29">
    <cfRule type="cellIs" dxfId="24" priority="11" stopIfTrue="1" operator="equal">
      <formula>0</formula>
    </cfRule>
  </conditionalFormatting>
  <conditionalFormatting sqref="U8 O8 X8">
    <cfRule type="cellIs" dxfId="23" priority="10" stopIfTrue="1" operator="equal">
      <formula>0</formula>
    </cfRule>
  </conditionalFormatting>
  <conditionalFormatting sqref="O29">
    <cfRule type="cellIs" dxfId="22" priority="9" stopIfTrue="1" operator="equal">
      <formula>0</formula>
    </cfRule>
  </conditionalFormatting>
  <conditionalFormatting sqref="V8">
    <cfRule type="cellIs" dxfId="21" priority="6" stopIfTrue="1" operator="equal">
      <formula>0</formula>
    </cfRule>
  </conditionalFormatting>
  <conditionalFormatting sqref="C28">
    <cfRule type="cellIs" dxfId="20" priority="5" stopIfTrue="1" operator="equal">
      <formula>0</formula>
    </cfRule>
  </conditionalFormatting>
  <conditionalFormatting sqref="O28">
    <cfRule type="cellIs" dxfId="19" priority="4" stopIfTrue="1" operator="equal">
      <formula>0</formula>
    </cfRule>
  </conditionalFormatting>
  <conditionalFormatting sqref="C31 O31">
    <cfRule type="cellIs" dxfId="18" priority="3" stopIfTrue="1" operator="equal">
      <formula>0</formula>
    </cfRule>
  </conditionalFormatting>
  <conditionalFormatting sqref="C30 O30">
    <cfRule type="cellIs" dxfId="17" priority="2" stopIfTrue="1" operator="equal">
      <formula>0</formula>
    </cfRule>
  </conditionalFormatting>
  <conditionalFormatting sqref="O13 C13">
    <cfRule type="cellIs" dxfId="16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S33"/>
  <sheetViews>
    <sheetView topLeftCell="A21" zoomScaleNormal="100" workbookViewId="0">
      <selection activeCell="D36" sqref="D36"/>
    </sheetView>
  </sheetViews>
  <sheetFormatPr defaultColWidth="9.140625" defaultRowHeight="16.5"/>
  <cols>
    <col min="1" max="1" width="3.7109375" style="254" customWidth="1"/>
    <col min="2" max="2" width="27.85546875" style="251" customWidth="1"/>
    <col min="3" max="3" width="10" style="204" bestFit="1" customWidth="1"/>
    <col min="4" max="4" width="10" style="204" customWidth="1"/>
    <col min="5" max="5" width="9.28515625" style="204" customWidth="1"/>
    <col min="6" max="6" width="11.140625" style="204" bestFit="1" customWidth="1"/>
    <col min="7" max="7" width="14" style="255" bestFit="1" customWidth="1"/>
    <col min="8" max="8" width="10" style="204" customWidth="1"/>
    <col min="9" max="9" width="14.85546875" style="205" customWidth="1"/>
    <col min="10" max="10" width="11.140625" style="204" bestFit="1" customWidth="1"/>
    <col min="11" max="11" width="13.85546875" style="205" customWidth="1"/>
    <col min="12" max="12" width="9.140625" style="251" customWidth="1"/>
    <col min="13" max="13" width="12.7109375" style="251" hidden="1" customWidth="1"/>
    <col min="14" max="14" width="9.140625" style="251" hidden="1" customWidth="1"/>
    <col min="15" max="15" width="10.28515625" style="252" hidden="1" customWidth="1"/>
    <col min="16" max="17" width="9.140625" style="253" hidden="1" customWidth="1"/>
    <col min="18" max="18" width="9.140625" style="251" customWidth="1"/>
    <col min="19" max="16384" width="9.140625" style="251"/>
  </cols>
  <sheetData>
    <row r="1" spans="1:17" s="222" customFormat="1" ht="23.25" customHeight="1">
      <c r="A1" s="218"/>
      <c r="B1" s="297"/>
      <c r="C1" s="297"/>
      <c r="D1" s="297"/>
      <c r="E1" s="297"/>
      <c r="F1" s="297"/>
      <c r="G1" s="219"/>
      <c r="H1" s="192"/>
      <c r="I1" s="193"/>
      <c r="J1" s="220" t="s">
        <v>145</v>
      </c>
      <c r="K1" s="221"/>
      <c r="O1" s="223"/>
      <c r="P1" s="224"/>
      <c r="Q1" s="224"/>
    </row>
    <row r="2" spans="1:17" s="222" customFormat="1" ht="15" customHeight="1">
      <c r="A2" s="218"/>
      <c r="B2" s="225"/>
      <c r="C2" s="226"/>
      <c r="D2" s="226"/>
      <c r="E2" s="226"/>
      <c r="F2" s="192"/>
      <c r="G2" s="219"/>
      <c r="H2" s="192"/>
      <c r="I2" s="298" t="s">
        <v>21</v>
      </c>
      <c r="J2" s="298"/>
      <c r="K2" s="298"/>
      <c r="O2" s="223"/>
      <c r="P2" s="224"/>
      <c r="Q2" s="224"/>
    </row>
    <row r="3" spans="1:17" s="222" customFormat="1" ht="18" thickBot="1">
      <c r="A3" s="227"/>
      <c r="B3" s="228" t="s">
        <v>66</v>
      </c>
      <c r="C3" s="229"/>
      <c r="D3" s="230"/>
      <c r="E3" s="230"/>
      <c r="F3" s="230"/>
      <c r="G3" s="231"/>
      <c r="H3" s="194"/>
      <c r="I3" s="195"/>
      <c r="J3" s="232"/>
      <c r="K3" s="195"/>
      <c r="O3" s="223"/>
      <c r="P3" s="224"/>
      <c r="Q3" s="224"/>
    </row>
    <row r="4" spans="1:17" s="227" customFormat="1" ht="13.5">
      <c r="C4" s="196"/>
      <c r="D4" s="196"/>
      <c r="E4" s="196"/>
      <c r="F4" s="196"/>
      <c r="H4" s="196"/>
      <c r="I4" s="197"/>
      <c r="J4" s="196"/>
      <c r="K4" s="197"/>
      <c r="O4" s="233"/>
      <c r="P4" s="234"/>
      <c r="Q4" s="234"/>
    </row>
    <row r="5" spans="1:17" s="235" customFormat="1">
      <c r="A5" s="299" t="s">
        <v>22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O5" s="236"/>
      <c r="P5" s="237"/>
      <c r="Q5" s="237"/>
    </row>
    <row r="6" spans="1:17" s="235" customFormat="1">
      <c r="A6" s="300" t="s">
        <v>218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O6" s="236"/>
      <c r="P6" s="237"/>
      <c r="Q6" s="237"/>
    </row>
    <row r="7" spans="1:17" s="227" customFormat="1" ht="13.5">
      <c r="C7" s="196"/>
      <c r="D7" s="196"/>
      <c r="E7" s="196"/>
      <c r="F7" s="196"/>
      <c r="H7" s="196"/>
      <c r="I7" s="197"/>
      <c r="J7" s="196"/>
      <c r="K7" s="197" t="s">
        <v>156</v>
      </c>
      <c r="O7" s="233"/>
      <c r="P7" s="234"/>
      <c r="Q7" s="234"/>
    </row>
    <row r="8" spans="1:17" s="227" customFormat="1" ht="25.5" customHeight="1">
      <c r="A8" s="301" t="s">
        <v>31</v>
      </c>
      <c r="B8" s="303" t="s">
        <v>48</v>
      </c>
      <c r="C8" s="296" t="s">
        <v>219</v>
      </c>
      <c r="D8" s="296"/>
      <c r="E8" s="296"/>
      <c r="F8" s="296"/>
      <c r="G8" s="296"/>
      <c r="H8" s="296" t="s">
        <v>200</v>
      </c>
      <c r="I8" s="296"/>
      <c r="J8" s="296" t="s">
        <v>49</v>
      </c>
      <c r="K8" s="296"/>
      <c r="O8" s="233"/>
      <c r="P8" s="234"/>
      <c r="Q8" s="234"/>
    </row>
    <row r="9" spans="1:17" s="227" customFormat="1" ht="91.5" customHeight="1" thickBot="1">
      <c r="A9" s="302"/>
      <c r="B9" s="304"/>
      <c r="C9" s="198" t="s">
        <v>75</v>
      </c>
      <c r="D9" s="238" t="s">
        <v>76</v>
      </c>
      <c r="E9" s="238" t="s">
        <v>77</v>
      </c>
      <c r="F9" s="198" t="s">
        <v>78</v>
      </c>
      <c r="G9" s="239" t="s">
        <v>79</v>
      </c>
      <c r="H9" s="198" t="s">
        <v>75</v>
      </c>
      <c r="I9" s="199" t="s">
        <v>79</v>
      </c>
      <c r="J9" s="198" t="s">
        <v>80</v>
      </c>
      <c r="K9" s="199" t="s">
        <v>81</v>
      </c>
      <c r="M9" s="240" t="s">
        <v>157</v>
      </c>
      <c r="O9" s="241" t="s">
        <v>180</v>
      </c>
      <c r="P9" s="241" t="s">
        <v>181</v>
      </c>
      <c r="Q9" s="241" t="s">
        <v>182</v>
      </c>
    </row>
    <row r="10" spans="1:17" s="227" customFormat="1" ht="15" thickBot="1">
      <c r="A10" s="242">
        <v>1</v>
      </c>
      <c r="B10" s="243">
        <f>A10+1</f>
        <v>2</v>
      </c>
      <c r="C10" s="200">
        <f>B10+1</f>
        <v>3</v>
      </c>
      <c r="D10" s="200">
        <f t="shared" ref="D10:K10" si="0">C10+1</f>
        <v>4</v>
      </c>
      <c r="E10" s="200">
        <f t="shared" si="0"/>
        <v>5</v>
      </c>
      <c r="F10" s="200">
        <f t="shared" si="0"/>
        <v>6</v>
      </c>
      <c r="G10" s="243">
        <f t="shared" si="0"/>
        <v>7</v>
      </c>
      <c r="H10" s="200">
        <f t="shared" si="0"/>
        <v>8</v>
      </c>
      <c r="I10" s="201">
        <f t="shared" si="0"/>
        <v>9</v>
      </c>
      <c r="J10" s="244">
        <f t="shared" si="0"/>
        <v>10</v>
      </c>
      <c r="K10" s="245">
        <f t="shared" si="0"/>
        <v>11</v>
      </c>
      <c r="M10" s="246" t="s">
        <v>158</v>
      </c>
      <c r="O10" s="233"/>
      <c r="P10" s="234"/>
      <c r="Q10" s="234"/>
    </row>
    <row r="11" spans="1:17" s="227" customFormat="1" ht="14.25">
      <c r="A11" s="288"/>
      <c r="B11" s="289" t="s">
        <v>24</v>
      </c>
      <c r="C11" s="284">
        <f>SUM(C13:C32)</f>
        <v>196591.29161184211</v>
      </c>
      <c r="D11" s="284"/>
      <c r="E11" s="284"/>
      <c r="F11" s="284"/>
      <c r="G11" s="291">
        <f>SUM(G13:G32)</f>
        <v>1149555.0530000001</v>
      </c>
      <c r="H11" s="202">
        <f>SUM(H13:H32)</f>
        <v>182178.00986842104</v>
      </c>
      <c r="I11" s="291">
        <f>SUM(I13:I32)</f>
        <v>1107642.3</v>
      </c>
      <c r="J11" s="202">
        <f>SUM(J13:J32)</f>
        <v>14413.281743421066</v>
      </c>
      <c r="K11" s="203">
        <f>SUM(K13:K27)</f>
        <v>58382.556600000025</v>
      </c>
      <c r="M11" s="247"/>
      <c r="O11" s="233">
        <f>SUM(O13:O32)</f>
        <v>718347.2</v>
      </c>
      <c r="P11" s="233">
        <f>SUM(P13:P32)</f>
        <v>-422207.853</v>
      </c>
      <c r="Q11" s="233">
        <f>SUM(Q13:Q32)</f>
        <v>509734.40000000002</v>
      </c>
    </row>
    <row r="12" spans="1:17" s="227" customFormat="1" ht="13.5">
      <c r="A12" s="288"/>
      <c r="B12" s="290" t="s">
        <v>50</v>
      </c>
      <c r="C12" s="284"/>
      <c r="D12" s="284"/>
      <c r="E12" s="284"/>
      <c r="F12" s="284"/>
      <c r="G12" s="287"/>
      <c r="H12" s="202"/>
      <c r="I12" s="203"/>
      <c r="J12" s="202"/>
      <c r="K12" s="203"/>
      <c r="M12" s="247"/>
      <c r="O12" s="233"/>
      <c r="P12" s="234"/>
      <c r="Q12" s="234"/>
    </row>
    <row r="13" spans="1:17" s="227" customFormat="1" ht="13.5">
      <c r="A13" s="282">
        <v>1</v>
      </c>
      <c r="B13" s="283" t="s">
        <v>164</v>
      </c>
      <c r="C13" s="284">
        <v>9000</v>
      </c>
      <c r="D13" s="284"/>
      <c r="E13" s="284"/>
      <c r="F13" s="285">
        <v>1000</v>
      </c>
      <c r="G13" s="286">
        <f>F13*C13/1000</f>
        <v>9000</v>
      </c>
      <c r="H13" s="202">
        <f>+I13/6.08</f>
        <v>2518.0263157894738</v>
      </c>
      <c r="I13" s="203">
        <v>15309.6</v>
      </c>
      <c r="J13" s="202">
        <f>C13-H13</f>
        <v>6481.9736842105267</v>
      </c>
      <c r="K13" s="203">
        <f>G13-I13</f>
        <v>-6309.6</v>
      </c>
      <c r="M13" s="247"/>
      <c r="O13" s="233"/>
      <c r="P13" s="234"/>
      <c r="Q13" s="234"/>
    </row>
    <row r="14" spans="1:17" s="248" customFormat="1" ht="13.5">
      <c r="A14" s="282">
        <v>2</v>
      </c>
      <c r="B14" s="283" t="s">
        <v>33</v>
      </c>
      <c r="C14" s="284">
        <v>2223.3715460526314</v>
      </c>
      <c r="D14" s="284">
        <v>8</v>
      </c>
      <c r="E14" s="284">
        <v>760</v>
      </c>
      <c r="F14" s="285">
        <f>E14*D14</f>
        <v>6080</v>
      </c>
      <c r="G14" s="286">
        <f>F14*C14/1000</f>
        <v>13518.098999999998</v>
      </c>
      <c r="H14" s="202">
        <f t="shared" ref="H14:H32" si="1">+I14/6.08</f>
        <v>5443.9144736842109</v>
      </c>
      <c r="I14" s="203">
        <v>33099</v>
      </c>
      <c r="J14" s="202">
        <f>C14-H14</f>
        <v>-3220.5429276315795</v>
      </c>
      <c r="K14" s="203">
        <f>G14-I14</f>
        <v>-19580.901000000002</v>
      </c>
      <c r="M14" s="203">
        <v>11.9</v>
      </c>
      <c r="N14" s="248">
        <f>+I14+I14*M14/100</f>
        <v>37037.781000000003</v>
      </c>
      <c r="O14" s="249">
        <v>8640</v>
      </c>
      <c r="P14" s="250">
        <f>+O14-G14</f>
        <v>-4878.0989999999983</v>
      </c>
      <c r="Q14" s="250">
        <v>6027.3</v>
      </c>
    </row>
    <row r="15" spans="1:17" s="248" customFormat="1" ht="27">
      <c r="A15" s="282">
        <v>3</v>
      </c>
      <c r="B15" s="283" t="s">
        <v>34</v>
      </c>
      <c r="C15" s="284">
        <v>4104.4036184210527</v>
      </c>
      <c r="D15" s="284">
        <v>8</v>
      </c>
      <c r="E15" s="284">
        <v>760</v>
      </c>
      <c r="F15" s="285">
        <f t="shared" ref="F15:F26" si="2">E15*D15</f>
        <v>6080</v>
      </c>
      <c r="G15" s="286">
        <f t="shared" ref="G15:G26" si="3">F15*C15/1000</f>
        <v>24954.774000000001</v>
      </c>
      <c r="H15" s="202">
        <f t="shared" si="1"/>
        <v>6692.2039473684208</v>
      </c>
      <c r="I15" s="203">
        <v>40688.6</v>
      </c>
      <c r="J15" s="202">
        <f t="shared" ref="J15:J27" si="4">C15-H15</f>
        <v>-2587.8003289473681</v>
      </c>
      <c r="K15" s="203">
        <f t="shared" ref="K15:K27" si="5">G15-I15</f>
        <v>-15733.825999999997</v>
      </c>
      <c r="M15" s="203">
        <v>3</v>
      </c>
      <c r="N15" s="248">
        <f t="shared" ref="N15:N27" si="6">+I15+I15*M15/100</f>
        <v>41909.258000000002</v>
      </c>
      <c r="O15" s="249">
        <v>17760</v>
      </c>
      <c r="P15" s="250">
        <f t="shared" ref="P15:P27" si="7">+O15-G15</f>
        <v>-7194.7740000000013</v>
      </c>
      <c r="Q15" s="250">
        <v>12721.5</v>
      </c>
    </row>
    <row r="16" spans="1:17" s="248" customFormat="1" ht="27">
      <c r="A16" s="282">
        <v>4</v>
      </c>
      <c r="B16" s="283" t="s">
        <v>35</v>
      </c>
      <c r="C16" s="284">
        <v>3009.8959868421052</v>
      </c>
      <c r="D16" s="284">
        <v>8</v>
      </c>
      <c r="E16" s="284">
        <v>760</v>
      </c>
      <c r="F16" s="285">
        <f t="shared" si="2"/>
        <v>6080</v>
      </c>
      <c r="G16" s="286">
        <f t="shared" si="3"/>
        <v>18300.167600000001</v>
      </c>
      <c r="H16" s="202">
        <f t="shared" si="1"/>
        <v>4907.3026315789475</v>
      </c>
      <c r="I16" s="203">
        <v>29836.400000000001</v>
      </c>
      <c r="J16" s="202">
        <f t="shared" si="4"/>
        <v>-1897.4066447368423</v>
      </c>
      <c r="K16" s="203">
        <f t="shared" si="5"/>
        <v>-11536.232400000001</v>
      </c>
      <c r="M16" s="203">
        <v>-3.3</v>
      </c>
      <c r="N16" s="248">
        <f t="shared" si="6"/>
        <v>28851.7988</v>
      </c>
      <c r="O16" s="249">
        <v>13449</v>
      </c>
      <c r="P16" s="250">
        <f t="shared" si="7"/>
        <v>-4851.1676000000007</v>
      </c>
      <c r="Q16" s="250">
        <v>8711.2999999999993</v>
      </c>
    </row>
    <row r="17" spans="1:19" s="248" customFormat="1" ht="27">
      <c r="A17" s="282">
        <v>5</v>
      </c>
      <c r="B17" s="283" t="s">
        <v>195</v>
      </c>
      <c r="C17" s="284">
        <v>4320.3271381578943</v>
      </c>
      <c r="D17" s="284">
        <v>8</v>
      </c>
      <c r="E17" s="284">
        <v>760</v>
      </c>
      <c r="F17" s="285">
        <f t="shared" si="2"/>
        <v>6080</v>
      </c>
      <c r="G17" s="286">
        <f t="shared" si="3"/>
        <v>26267.588999999996</v>
      </c>
      <c r="H17" s="202">
        <f t="shared" si="1"/>
        <v>3449.6052631578946</v>
      </c>
      <c r="I17" s="203">
        <v>20973.599999999999</v>
      </c>
      <c r="J17" s="202">
        <f t="shared" si="4"/>
        <v>870.72187499999973</v>
      </c>
      <c r="K17" s="203">
        <f t="shared" si="5"/>
        <v>5293.9889999999978</v>
      </c>
      <c r="M17" s="203">
        <v>30.2</v>
      </c>
      <c r="N17" s="248">
        <f t="shared" si="6"/>
        <v>27307.627199999999</v>
      </c>
      <c r="O17" s="249">
        <v>10560</v>
      </c>
      <c r="P17" s="250">
        <f t="shared" si="7"/>
        <v>-15707.588999999996</v>
      </c>
      <c r="Q17" s="250">
        <v>9794.2999999999993</v>
      </c>
    </row>
    <row r="18" spans="1:19" s="248" customFormat="1" ht="13.5">
      <c r="A18" s="282">
        <v>6</v>
      </c>
      <c r="B18" s="283" t="s">
        <v>37</v>
      </c>
      <c r="C18" s="284">
        <v>11861.766118421056</v>
      </c>
      <c r="D18" s="284">
        <v>8</v>
      </c>
      <c r="E18" s="284">
        <v>760</v>
      </c>
      <c r="F18" s="285">
        <f t="shared" si="2"/>
        <v>6080</v>
      </c>
      <c r="G18" s="286">
        <f t="shared" si="3"/>
        <v>72119.538000000015</v>
      </c>
      <c r="H18" s="202">
        <f t="shared" si="1"/>
        <v>10641.052631578947</v>
      </c>
      <c r="I18" s="203">
        <v>64697.599999999999</v>
      </c>
      <c r="J18" s="202">
        <f t="shared" si="4"/>
        <v>1220.713486842109</v>
      </c>
      <c r="K18" s="203">
        <f t="shared" si="5"/>
        <v>7421.9380000000165</v>
      </c>
      <c r="M18" s="203">
        <v>20</v>
      </c>
      <c r="N18" s="248">
        <f t="shared" si="6"/>
        <v>77637.119999999995</v>
      </c>
      <c r="O18" s="249">
        <v>47520</v>
      </c>
      <c r="P18" s="250">
        <f t="shared" si="7"/>
        <v>-24599.538000000015</v>
      </c>
      <c r="Q18" s="250">
        <v>31165.5</v>
      </c>
    </row>
    <row r="19" spans="1:19" s="248" customFormat="1" ht="40.5">
      <c r="A19" s="282">
        <v>7</v>
      </c>
      <c r="B19" s="283" t="s">
        <v>202</v>
      </c>
      <c r="C19" s="284">
        <v>5882.2430921052628</v>
      </c>
      <c r="D19" s="284">
        <v>8</v>
      </c>
      <c r="E19" s="284">
        <v>760</v>
      </c>
      <c r="F19" s="285">
        <f>E19*D19</f>
        <v>6080</v>
      </c>
      <c r="G19" s="286">
        <f>F19*C19/1000</f>
        <v>35764.038</v>
      </c>
      <c r="H19" s="202">
        <f t="shared" si="1"/>
        <v>6117.2039473684208</v>
      </c>
      <c r="I19" s="203">
        <v>37192.6</v>
      </c>
      <c r="J19" s="202">
        <f t="shared" si="4"/>
        <v>-234.96085526315801</v>
      </c>
      <c r="K19" s="203">
        <f t="shared" si="5"/>
        <v>-1428.5619999999981</v>
      </c>
      <c r="M19" s="203">
        <v>29.4</v>
      </c>
      <c r="N19" s="248">
        <f t="shared" si="6"/>
        <v>48127.224399999999</v>
      </c>
      <c r="O19" s="249">
        <v>16800</v>
      </c>
      <c r="P19" s="250">
        <f t="shared" si="7"/>
        <v>-18964.038</v>
      </c>
      <c r="Q19" s="250">
        <v>11526.9</v>
      </c>
    </row>
    <row r="20" spans="1:19" s="248" customFormat="1" ht="54">
      <c r="A20" s="282">
        <v>8</v>
      </c>
      <c r="B20" s="283" t="s">
        <v>203</v>
      </c>
      <c r="C20" s="284">
        <v>12176.603289473685</v>
      </c>
      <c r="D20" s="284">
        <v>8</v>
      </c>
      <c r="E20" s="284">
        <v>760</v>
      </c>
      <c r="F20" s="285">
        <f t="shared" si="2"/>
        <v>6080</v>
      </c>
      <c r="G20" s="286">
        <f t="shared" si="3"/>
        <v>74033.748000000007</v>
      </c>
      <c r="H20" s="202">
        <f t="shared" si="1"/>
        <v>8263.3223684210534</v>
      </c>
      <c r="I20" s="203">
        <v>50241</v>
      </c>
      <c r="J20" s="202">
        <f t="shared" si="4"/>
        <v>3913.280921052632</v>
      </c>
      <c r="K20" s="203">
        <f t="shared" si="5"/>
        <v>23792.748000000007</v>
      </c>
      <c r="M20" s="203">
        <v>22.7</v>
      </c>
      <c r="N20" s="248">
        <f t="shared" si="6"/>
        <v>61645.707000000002</v>
      </c>
      <c r="O20" s="249">
        <v>35000</v>
      </c>
      <c r="P20" s="250">
        <f t="shared" si="7"/>
        <v>-39033.748000000007</v>
      </c>
      <c r="Q20" s="250">
        <v>26387.5</v>
      </c>
    </row>
    <row r="21" spans="1:19" s="227" customFormat="1" ht="40.5">
      <c r="A21" s="282">
        <v>9</v>
      </c>
      <c r="B21" s="283" t="s">
        <v>204</v>
      </c>
      <c r="C21" s="284">
        <v>12033.084375</v>
      </c>
      <c r="D21" s="284">
        <v>8</v>
      </c>
      <c r="E21" s="284">
        <v>760</v>
      </c>
      <c r="F21" s="285">
        <f t="shared" si="2"/>
        <v>6080</v>
      </c>
      <c r="G21" s="286">
        <f t="shared" si="3"/>
        <v>73161.153000000006</v>
      </c>
      <c r="H21" s="202">
        <f t="shared" si="1"/>
        <v>8513.0263157894733</v>
      </c>
      <c r="I21" s="203">
        <v>51759.199999999997</v>
      </c>
      <c r="J21" s="202">
        <f t="shared" si="4"/>
        <v>3520.0580592105271</v>
      </c>
      <c r="K21" s="203">
        <f t="shared" si="5"/>
        <v>21401.953000000009</v>
      </c>
      <c r="M21" s="203">
        <v>32.1</v>
      </c>
      <c r="N21" s="248">
        <f t="shared" si="6"/>
        <v>68373.903200000001</v>
      </c>
      <c r="O21" s="233">
        <v>38728</v>
      </c>
      <c r="P21" s="250">
        <f t="shared" si="7"/>
        <v>-34433.153000000006</v>
      </c>
      <c r="Q21" s="234">
        <v>23423.9</v>
      </c>
      <c r="S21" s="248"/>
    </row>
    <row r="22" spans="1:19" s="248" customFormat="1" ht="40.5">
      <c r="A22" s="282">
        <v>10</v>
      </c>
      <c r="B22" s="283" t="s">
        <v>205</v>
      </c>
      <c r="C22" s="284">
        <v>7169.8810855263155</v>
      </c>
      <c r="D22" s="284">
        <v>8</v>
      </c>
      <c r="E22" s="284">
        <v>760</v>
      </c>
      <c r="F22" s="285">
        <f t="shared" si="2"/>
        <v>6080</v>
      </c>
      <c r="G22" s="286">
        <f t="shared" si="3"/>
        <v>43592.877</v>
      </c>
      <c r="H22" s="202">
        <f t="shared" si="1"/>
        <v>6056.0690789473683</v>
      </c>
      <c r="I22" s="203">
        <v>36820.9</v>
      </c>
      <c r="J22" s="202">
        <f t="shared" si="4"/>
        <v>1113.8120065789471</v>
      </c>
      <c r="K22" s="203">
        <f t="shared" si="5"/>
        <v>6771.976999999999</v>
      </c>
      <c r="M22" s="203">
        <v>-13.7</v>
      </c>
      <c r="N22" s="248">
        <f t="shared" si="6"/>
        <v>31776.436700000002</v>
      </c>
      <c r="O22" s="249">
        <v>17760</v>
      </c>
      <c r="P22" s="250">
        <f t="shared" si="7"/>
        <v>-25832.877</v>
      </c>
      <c r="Q22" s="250">
        <v>15604.9</v>
      </c>
    </row>
    <row r="23" spans="1:19" s="248" customFormat="1" ht="40.5">
      <c r="A23" s="282">
        <v>11</v>
      </c>
      <c r="B23" s="283" t="s">
        <v>206</v>
      </c>
      <c r="C23" s="284">
        <v>12523.889309210526</v>
      </c>
      <c r="D23" s="284">
        <v>8</v>
      </c>
      <c r="E23" s="284">
        <v>760</v>
      </c>
      <c r="F23" s="285">
        <f t="shared" si="2"/>
        <v>6080</v>
      </c>
      <c r="G23" s="286">
        <f t="shared" si="3"/>
        <v>76145.247000000003</v>
      </c>
      <c r="H23" s="202">
        <f t="shared" si="1"/>
        <v>9936.957236842105</v>
      </c>
      <c r="I23" s="203">
        <v>60416.7</v>
      </c>
      <c r="J23" s="202">
        <f t="shared" si="4"/>
        <v>2586.9320723684214</v>
      </c>
      <c r="K23" s="203">
        <f t="shared" si="5"/>
        <v>15728.547000000006</v>
      </c>
      <c r="M23" s="203">
        <v>26.1</v>
      </c>
      <c r="N23" s="248">
        <f t="shared" si="6"/>
        <v>76185.458700000003</v>
      </c>
      <c r="O23" s="249">
        <v>28000</v>
      </c>
      <c r="P23" s="250">
        <f t="shared" si="7"/>
        <v>-48145.247000000003</v>
      </c>
      <c r="Q23" s="250">
        <v>21655.200000000001</v>
      </c>
    </row>
    <row r="24" spans="1:19" s="248" customFormat="1" ht="40.5">
      <c r="A24" s="282">
        <v>12</v>
      </c>
      <c r="B24" s="283" t="s">
        <v>207</v>
      </c>
      <c r="C24" s="284">
        <v>13609.575000000001</v>
      </c>
      <c r="D24" s="284">
        <v>8</v>
      </c>
      <c r="E24" s="284">
        <v>760</v>
      </c>
      <c r="F24" s="285">
        <f t="shared" si="2"/>
        <v>6080</v>
      </c>
      <c r="G24" s="286">
        <f t="shared" si="3"/>
        <v>82746.216</v>
      </c>
      <c r="H24" s="202">
        <f t="shared" si="1"/>
        <v>12469.375</v>
      </c>
      <c r="I24" s="203">
        <v>75813.8</v>
      </c>
      <c r="J24" s="202">
        <f t="shared" si="4"/>
        <v>1140.2000000000007</v>
      </c>
      <c r="K24" s="203">
        <f t="shared" si="5"/>
        <v>6932.4159999999974</v>
      </c>
      <c r="M24" s="203">
        <v>24.5</v>
      </c>
      <c r="N24" s="248">
        <f t="shared" si="6"/>
        <v>94388.181000000011</v>
      </c>
      <c r="O24" s="249">
        <v>30960</v>
      </c>
      <c r="P24" s="250">
        <f t="shared" si="7"/>
        <v>-51786.216</v>
      </c>
      <c r="Q24" s="250">
        <v>28960.400000000001</v>
      </c>
    </row>
    <row r="25" spans="1:19" s="227" customFormat="1" ht="40.5">
      <c r="A25" s="282">
        <v>13</v>
      </c>
      <c r="B25" s="283" t="s">
        <v>208</v>
      </c>
      <c r="C25" s="284">
        <v>13223.879111842105</v>
      </c>
      <c r="D25" s="284">
        <v>8</v>
      </c>
      <c r="E25" s="284">
        <v>760</v>
      </c>
      <c r="F25" s="285">
        <f t="shared" si="2"/>
        <v>6080</v>
      </c>
      <c r="G25" s="286">
        <f t="shared" si="3"/>
        <v>80401.184999999998</v>
      </c>
      <c r="H25" s="202">
        <f t="shared" si="1"/>
        <v>9924.9013157894733</v>
      </c>
      <c r="I25" s="203">
        <v>60343.4</v>
      </c>
      <c r="J25" s="202">
        <f t="shared" si="4"/>
        <v>3298.9777960526317</v>
      </c>
      <c r="K25" s="203">
        <f t="shared" si="5"/>
        <v>20057.784999999996</v>
      </c>
      <c r="M25" s="203">
        <v>20.7</v>
      </c>
      <c r="N25" s="248">
        <f t="shared" si="6"/>
        <v>72834.483800000002</v>
      </c>
      <c r="O25" s="233">
        <v>27720</v>
      </c>
      <c r="P25" s="250">
        <f t="shared" si="7"/>
        <v>-52681.184999999998</v>
      </c>
      <c r="Q25" s="234">
        <v>25145.200000000001</v>
      </c>
      <c r="S25" s="248"/>
    </row>
    <row r="26" spans="1:19" s="248" customFormat="1" ht="40.5">
      <c r="A26" s="282">
        <v>14</v>
      </c>
      <c r="B26" s="283" t="s">
        <v>209</v>
      </c>
      <c r="C26" s="284">
        <v>4783.976644736842</v>
      </c>
      <c r="D26" s="284">
        <v>8</v>
      </c>
      <c r="E26" s="284">
        <v>760</v>
      </c>
      <c r="F26" s="285">
        <f t="shared" si="2"/>
        <v>6080</v>
      </c>
      <c r="G26" s="286">
        <f t="shared" si="3"/>
        <v>29086.578000000001</v>
      </c>
      <c r="H26" s="202">
        <f t="shared" si="1"/>
        <v>4856.4473684210525</v>
      </c>
      <c r="I26" s="203">
        <v>29527.200000000001</v>
      </c>
      <c r="J26" s="202">
        <f>C26-H26</f>
        <v>-72.470723684210498</v>
      </c>
      <c r="K26" s="203">
        <f>G26-I26</f>
        <v>-440.62199999999939</v>
      </c>
      <c r="M26" s="203">
        <v>18.8</v>
      </c>
      <c r="N26" s="248">
        <f t="shared" si="6"/>
        <v>35078.313600000001</v>
      </c>
      <c r="O26" s="249">
        <v>15232</v>
      </c>
      <c r="P26" s="250">
        <f t="shared" si="7"/>
        <v>-13854.578000000001</v>
      </c>
      <c r="Q26" s="250">
        <v>12450.4</v>
      </c>
    </row>
    <row r="27" spans="1:19" s="227" customFormat="1" ht="40.5">
      <c r="A27" s="282">
        <v>15</v>
      </c>
      <c r="B27" s="283" t="s">
        <v>210</v>
      </c>
      <c r="C27" s="284">
        <v>5868.4781250000005</v>
      </c>
      <c r="D27" s="284">
        <v>8</v>
      </c>
      <c r="E27" s="284">
        <v>760</v>
      </c>
      <c r="F27" s="285">
        <f>E27*D27</f>
        <v>6080</v>
      </c>
      <c r="G27" s="286">
        <f>F27*C27/1000</f>
        <v>35680.347000000002</v>
      </c>
      <c r="H27" s="202">
        <f t="shared" si="1"/>
        <v>4879.83552631579</v>
      </c>
      <c r="I27" s="203">
        <v>29669.4</v>
      </c>
      <c r="J27" s="202">
        <f t="shared" si="4"/>
        <v>988.6425986842105</v>
      </c>
      <c r="K27" s="203">
        <f t="shared" si="5"/>
        <v>6010.9470000000001</v>
      </c>
      <c r="M27" s="203">
        <v>43.2</v>
      </c>
      <c r="N27" s="248">
        <f t="shared" si="6"/>
        <v>42486.580800000003</v>
      </c>
      <c r="O27" s="233">
        <v>13440</v>
      </c>
      <c r="P27" s="250">
        <f t="shared" si="7"/>
        <v>-22240.347000000002</v>
      </c>
      <c r="Q27" s="234">
        <v>9320.6</v>
      </c>
      <c r="S27" s="248"/>
    </row>
    <row r="28" spans="1:19">
      <c r="A28" s="282">
        <v>16</v>
      </c>
      <c r="B28" s="283" t="s">
        <v>159</v>
      </c>
      <c r="C28" s="284">
        <v>12582.019243421051</v>
      </c>
      <c r="D28" s="284">
        <v>8</v>
      </c>
      <c r="E28" s="284">
        <v>760</v>
      </c>
      <c r="F28" s="285">
        <f>E28*D28</f>
        <v>6080</v>
      </c>
      <c r="G28" s="286">
        <f>F28*C28/1000</f>
        <v>76498.676999999981</v>
      </c>
      <c r="H28" s="202">
        <f t="shared" si="1"/>
        <v>11463.207236842105</v>
      </c>
      <c r="I28" s="203">
        <v>69696.3</v>
      </c>
      <c r="J28" s="202">
        <f t="shared" ref="J28" si="8">C28-H28</f>
        <v>1118.8120065789462</v>
      </c>
      <c r="K28" s="203">
        <f>G28-I28</f>
        <v>6802.3769999999786</v>
      </c>
      <c r="O28" s="252">
        <v>38400</v>
      </c>
      <c r="P28" s="250">
        <f t="shared" ref="P28" si="9">+O28-G28</f>
        <v>-38098.676999999981</v>
      </c>
      <c r="Q28" s="253">
        <v>0</v>
      </c>
      <c r="S28" s="248"/>
    </row>
    <row r="29" spans="1:19">
      <c r="A29" s="282">
        <v>17</v>
      </c>
      <c r="B29" s="283" t="s">
        <v>199</v>
      </c>
      <c r="C29" s="284">
        <v>3634.5004934210524</v>
      </c>
      <c r="D29" s="284">
        <v>8</v>
      </c>
      <c r="E29" s="284">
        <v>760</v>
      </c>
      <c r="F29" s="285">
        <f>E29*D29</f>
        <v>6080</v>
      </c>
      <c r="G29" s="286">
        <f>F29*C29/1000</f>
        <v>22097.762999999999</v>
      </c>
      <c r="H29" s="202">
        <f t="shared" si="1"/>
        <v>7401.3157894736842</v>
      </c>
      <c r="I29" s="203">
        <v>45000</v>
      </c>
      <c r="J29" s="202">
        <f>C29-H29</f>
        <v>-3766.8152960526318</v>
      </c>
      <c r="K29" s="203">
        <f>G29-I29</f>
        <v>-22902.237000000001</v>
      </c>
      <c r="O29" s="252">
        <v>38400</v>
      </c>
      <c r="P29" s="250">
        <f>+O29-G29</f>
        <v>16302.237000000001</v>
      </c>
      <c r="Q29" s="253">
        <v>0</v>
      </c>
      <c r="S29" s="248"/>
    </row>
    <row r="30" spans="1:19" s="248" customFormat="1" ht="27">
      <c r="A30" s="282">
        <v>18</v>
      </c>
      <c r="B30" s="283" t="s">
        <v>201</v>
      </c>
      <c r="C30" s="284">
        <v>3409.8122368421054</v>
      </c>
      <c r="D30" s="284">
        <v>8</v>
      </c>
      <c r="E30" s="284">
        <v>760</v>
      </c>
      <c r="F30" s="285">
        <f t="shared" ref="F30:F32" si="10">E30*D30</f>
        <v>6080</v>
      </c>
      <c r="G30" s="286">
        <f t="shared" ref="G30" si="11">F30*C30/1000</f>
        <v>20731.658400000004</v>
      </c>
      <c r="H30" s="202">
        <f t="shared" si="1"/>
        <v>5576.25</v>
      </c>
      <c r="I30" s="203">
        <v>33903.599999999999</v>
      </c>
      <c r="J30" s="202">
        <f t="shared" ref="J30" si="12">C30-H30</f>
        <v>-2166.4377631578946</v>
      </c>
      <c r="K30" s="203">
        <f t="shared" ref="K30" si="13">G30-I30</f>
        <v>-13171.941599999995</v>
      </c>
      <c r="M30" s="203">
        <v>30.2</v>
      </c>
      <c r="N30" s="248">
        <f t="shared" ref="N30" si="14">+I30+I30*M30/100</f>
        <v>44142.487199999996</v>
      </c>
      <c r="O30" s="249">
        <v>10560</v>
      </c>
      <c r="P30" s="250">
        <f t="shared" ref="P30" si="15">+O30-G30</f>
        <v>-10171.658400000004</v>
      </c>
      <c r="Q30" s="250">
        <v>9794.2999999999993</v>
      </c>
    </row>
    <row r="31" spans="1:19" s="248" customFormat="1" ht="54">
      <c r="A31" s="282">
        <v>19</v>
      </c>
      <c r="B31" s="283" t="s">
        <v>211</v>
      </c>
      <c r="C31" s="284">
        <v>38842.203978947371</v>
      </c>
      <c r="D31" s="284">
        <v>8</v>
      </c>
      <c r="E31" s="284">
        <v>760</v>
      </c>
      <c r="F31" s="285">
        <f t="shared" si="10"/>
        <v>6080</v>
      </c>
      <c r="G31" s="286">
        <f>F31*C31/1000</f>
        <v>236160.60019200001</v>
      </c>
      <c r="H31" s="202">
        <f t="shared" si="1"/>
        <v>37373.881578947367</v>
      </c>
      <c r="I31" s="203">
        <v>227233.2</v>
      </c>
      <c r="J31" s="202">
        <f>C31-H31</f>
        <v>1468.3224000000046</v>
      </c>
      <c r="K31" s="203">
        <f>G31-I31</f>
        <v>8927.400192000001</v>
      </c>
      <c r="M31" s="203">
        <v>15.9</v>
      </c>
      <c r="N31" s="248">
        <f>+I31+I31*M31/100</f>
        <v>263363.27880000003</v>
      </c>
      <c r="O31" s="249">
        <v>154709.1</v>
      </c>
      <c r="P31" s="250">
        <f>+O31-G31</f>
        <v>-81451.500192000007</v>
      </c>
      <c r="Q31" s="250">
        <v>128522.6</v>
      </c>
    </row>
    <row r="32" spans="1:19" s="248" customFormat="1" ht="54">
      <c r="A32" s="282">
        <v>20</v>
      </c>
      <c r="B32" s="283" t="s">
        <v>212</v>
      </c>
      <c r="C32" s="284">
        <v>16331.381218421058</v>
      </c>
      <c r="D32" s="284">
        <v>8</v>
      </c>
      <c r="E32" s="284">
        <v>760</v>
      </c>
      <c r="F32" s="285">
        <f t="shared" si="10"/>
        <v>6080</v>
      </c>
      <c r="G32" s="286">
        <f>F32*C32/1000</f>
        <v>99294.797808000032</v>
      </c>
      <c r="H32" s="202">
        <f t="shared" si="1"/>
        <v>15694.111842105263</v>
      </c>
      <c r="I32" s="203">
        <v>95420.2</v>
      </c>
      <c r="J32" s="202">
        <f>C32-H32</f>
        <v>637.26937631579494</v>
      </c>
      <c r="K32" s="203">
        <f>G32-I32</f>
        <v>3874.597808000035</v>
      </c>
      <c r="M32" s="203">
        <v>15.9</v>
      </c>
      <c r="N32" s="248">
        <f>+I32+I32*M32/100</f>
        <v>110592.01179999999</v>
      </c>
      <c r="O32" s="249">
        <v>154709.1</v>
      </c>
      <c r="P32" s="250">
        <f>+O32-G32</f>
        <v>55414.302191999974</v>
      </c>
      <c r="Q32" s="250">
        <v>128522.6</v>
      </c>
    </row>
    <row r="33" spans="13:13">
      <c r="M33" s="251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31 B14:B27">
    <cfRule type="cellIs" dxfId="15" priority="11" stopIfTrue="1" operator="equal">
      <formula>0</formula>
    </cfRule>
  </conditionalFormatting>
  <conditionalFormatting sqref="B29">
    <cfRule type="cellIs" dxfId="14" priority="6" stopIfTrue="1" operator="equal">
      <formula>0</formula>
    </cfRule>
  </conditionalFormatting>
  <conditionalFormatting sqref="B13">
    <cfRule type="cellIs" dxfId="13" priority="4" stopIfTrue="1" operator="equal">
      <formula>0</formula>
    </cfRule>
  </conditionalFormatting>
  <conditionalFormatting sqref="B28">
    <cfRule type="cellIs" dxfId="12" priority="3" stopIfTrue="1" operator="equal">
      <formula>0</formula>
    </cfRule>
  </conditionalFormatting>
  <conditionalFormatting sqref="B32">
    <cfRule type="cellIs" dxfId="11" priority="2" stopIfTrue="1" operator="equal">
      <formula>0</formula>
    </cfRule>
  </conditionalFormatting>
  <conditionalFormatting sqref="B30">
    <cfRule type="cellIs" dxfId="10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/>
  <cols>
    <col min="1" max="1" width="6.42578125" style="207" bestFit="1" customWidth="1"/>
    <col min="2" max="2" width="19" style="207" customWidth="1"/>
    <col min="3" max="3" width="18.28515625" style="207" customWidth="1"/>
    <col min="4" max="4" width="18.7109375" style="207" customWidth="1"/>
    <col min="5" max="16384" width="9.140625" style="207"/>
  </cols>
  <sheetData>
    <row r="2" spans="1:4">
      <c r="A2" s="305" t="s">
        <v>185</v>
      </c>
      <c r="B2" s="305"/>
      <c r="C2" s="305"/>
      <c r="D2" s="305"/>
    </row>
    <row r="5" spans="1:4">
      <c r="A5" s="209"/>
      <c r="B5" s="209" t="s">
        <v>183</v>
      </c>
      <c r="C5" s="209" t="s">
        <v>184</v>
      </c>
      <c r="D5" s="209" t="s">
        <v>24</v>
      </c>
    </row>
    <row r="6" spans="1:4">
      <c r="A6" s="209">
        <v>2017</v>
      </c>
      <c r="B6" s="210">
        <v>323843.5</v>
      </c>
      <c r="C6" s="210">
        <v>60471.9</v>
      </c>
      <c r="D6" s="210">
        <f>+B6+C6</f>
        <v>384315.4</v>
      </c>
    </row>
    <row r="7" spans="1:4">
      <c r="A7" s="209">
        <v>2018</v>
      </c>
      <c r="B7" s="210">
        <v>345693.5</v>
      </c>
      <c r="C7" s="210">
        <v>80500</v>
      </c>
      <c r="D7" s="210">
        <f t="shared" ref="D7:D8" si="0">+B7+C7</f>
        <v>426193.5</v>
      </c>
    </row>
    <row r="8" spans="1:4">
      <c r="A8" s="209">
        <v>2019</v>
      </c>
      <c r="B8" s="210">
        <v>388576.2</v>
      </c>
      <c r="C8" s="212"/>
      <c r="D8" s="210">
        <f t="shared" si="0"/>
        <v>388576.2</v>
      </c>
    </row>
    <row r="9" spans="1:4">
      <c r="B9" s="208"/>
      <c r="C9" s="208"/>
      <c r="D9" s="208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32"/>
  <sheetViews>
    <sheetView topLeftCell="A2" zoomScaleNormal="100" workbookViewId="0">
      <selection activeCell="C19" sqref="C19"/>
    </sheetView>
  </sheetViews>
  <sheetFormatPr defaultColWidth="9.140625" defaultRowHeight="16.5"/>
  <cols>
    <col min="1" max="1" width="6.5703125" style="78" customWidth="1"/>
    <col min="2" max="2" width="34.85546875" style="78" customWidth="1"/>
    <col min="3" max="4" width="15.7109375" style="78" customWidth="1"/>
    <col min="5" max="5" width="21.85546875" style="78" customWidth="1"/>
    <col min="6" max="9" width="9.140625" style="78" hidden="1" customWidth="1"/>
    <col min="10" max="10" width="9.140625" style="78" customWidth="1"/>
    <col min="11" max="16384" width="9.140625" style="78"/>
  </cols>
  <sheetData>
    <row r="1" spans="1:11" s="7" customFormat="1" ht="17.25">
      <c r="A1" s="4"/>
      <c r="B1" s="46"/>
      <c r="C1" s="5"/>
      <c r="D1" s="175"/>
      <c r="E1" s="175"/>
    </row>
    <row r="2" spans="1:11" s="7" customFormat="1" ht="18" thickBot="1">
      <c r="B2" s="9" t="s">
        <v>66</v>
      </c>
      <c r="C2" s="10" t="s">
        <v>113</v>
      </c>
      <c r="D2" s="11"/>
      <c r="E2" s="11"/>
      <c r="F2" s="47"/>
      <c r="G2" s="13"/>
      <c r="H2" s="5"/>
      <c r="I2" s="5"/>
      <c r="J2" s="5"/>
      <c r="K2" s="5"/>
    </row>
    <row r="3" spans="1:11" s="7" customFormat="1" ht="13.5"/>
    <row r="4" spans="1:11" s="14" customFormat="1">
      <c r="A4" s="293" t="s">
        <v>22</v>
      </c>
      <c r="B4" s="293"/>
      <c r="C4" s="293"/>
      <c r="D4" s="293"/>
      <c r="E4" s="293"/>
    </row>
    <row r="5" spans="1:11" s="14" customFormat="1" ht="29.25" customHeight="1">
      <c r="A5" s="306" t="s">
        <v>220</v>
      </c>
      <c r="B5" s="306"/>
      <c r="C5" s="306"/>
      <c r="D5" s="306"/>
      <c r="E5" s="306"/>
      <c r="F5" s="48"/>
      <c r="G5" s="48"/>
      <c r="H5" s="48"/>
    </row>
    <row r="6" spans="1:11" s="7" customFormat="1" ht="13.5"/>
    <row r="7" spans="1:11" s="63" customFormat="1" ht="13.5"/>
    <row r="8" spans="1:11" s="173" customFormat="1" ht="93.75" customHeight="1" thickBot="1">
      <c r="A8" s="172" t="s">
        <v>31</v>
      </c>
      <c r="B8" s="42" t="s">
        <v>48</v>
      </c>
      <c r="C8" s="178">
        <v>2025</v>
      </c>
      <c r="D8" s="178">
        <v>2024</v>
      </c>
      <c r="E8" s="178" t="s">
        <v>114</v>
      </c>
    </row>
    <row r="9" spans="1:11" s="7" customFormat="1" ht="14.25" thickBot="1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>
      <c r="A10" s="1"/>
      <c r="B10" s="49" t="s">
        <v>51</v>
      </c>
      <c r="C10" s="174">
        <f>SUM(C12:C32)</f>
        <v>10395</v>
      </c>
      <c r="D10" s="174">
        <f>SUM(D12:D32)</f>
        <v>10395</v>
      </c>
      <c r="E10" s="174">
        <f>SUM(E12:E27)</f>
        <v>0</v>
      </c>
    </row>
    <row r="11" spans="1:11" s="7" customFormat="1" ht="13.5">
      <c r="A11" s="1"/>
      <c r="B11" s="43" t="s">
        <v>50</v>
      </c>
      <c r="C11" s="44"/>
      <c r="D11" s="45"/>
      <c r="E11" s="45"/>
    </row>
    <row r="12" spans="1:11" s="7" customFormat="1" ht="27">
      <c r="A12" s="1">
        <v>1</v>
      </c>
      <c r="B12" s="59" t="s">
        <v>163</v>
      </c>
      <c r="C12" s="80">
        <v>10395</v>
      </c>
      <c r="D12" s="80">
        <v>10395</v>
      </c>
      <c r="E12" s="80">
        <f>C12-D12</f>
        <v>0</v>
      </c>
      <c r="F12" s="7">
        <v>20</v>
      </c>
      <c r="G12" s="7">
        <v>89000</v>
      </c>
      <c r="I12" s="7">
        <f>+G12/1000</f>
        <v>89</v>
      </c>
    </row>
    <row r="13" spans="1:11" s="7" customFormat="1" ht="27">
      <c r="A13" s="1">
        <v>2</v>
      </c>
      <c r="B13" s="79" t="s">
        <v>38</v>
      </c>
      <c r="C13" s="80"/>
      <c r="D13" s="80"/>
      <c r="E13" s="80">
        <f t="shared" ref="E13" si="0">C13-D13</f>
        <v>0</v>
      </c>
      <c r="F13" s="7">
        <v>20</v>
      </c>
      <c r="G13" s="7">
        <v>89000</v>
      </c>
      <c r="I13" s="7">
        <f t="shared" ref="I13" si="1">+G13/1000</f>
        <v>89</v>
      </c>
    </row>
    <row r="14" spans="1:11" s="7" customFormat="1" ht="13.5">
      <c r="A14" s="1">
        <v>2</v>
      </c>
      <c r="B14" s="79" t="s">
        <v>33</v>
      </c>
      <c r="C14" s="80"/>
      <c r="D14" s="80"/>
      <c r="E14" s="80">
        <f t="shared" ref="E14:E27" si="2">C14-D14</f>
        <v>0</v>
      </c>
      <c r="F14" s="7">
        <v>20</v>
      </c>
      <c r="G14" s="7">
        <v>89000</v>
      </c>
      <c r="I14" s="7">
        <f t="shared" ref="I14:I18" si="3">+G14/1000</f>
        <v>89</v>
      </c>
    </row>
    <row r="15" spans="1:11" ht="27">
      <c r="A15" s="1">
        <v>3</v>
      </c>
      <c r="B15" s="79" t="s">
        <v>34</v>
      </c>
      <c r="C15" s="80"/>
      <c r="D15" s="80"/>
      <c r="E15" s="80">
        <f t="shared" si="2"/>
        <v>0</v>
      </c>
      <c r="F15" s="7">
        <v>20</v>
      </c>
      <c r="G15" s="7">
        <v>89000</v>
      </c>
      <c r="H15" s="7"/>
      <c r="I15" s="7">
        <f t="shared" si="3"/>
        <v>89</v>
      </c>
    </row>
    <row r="16" spans="1:11">
      <c r="A16" s="1">
        <v>4</v>
      </c>
      <c r="B16" s="79" t="s">
        <v>35</v>
      </c>
      <c r="C16" s="80"/>
      <c r="D16" s="80"/>
      <c r="E16" s="80">
        <f t="shared" si="2"/>
        <v>0</v>
      </c>
      <c r="F16" s="7">
        <v>20</v>
      </c>
      <c r="G16" s="7">
        <v>89000</v>
      </c>
      <c r="H16" s="7"/>
      <c r="I16" s="7">
        <f t="shared" si="3"/>
        <v>89</v>
      </c>
    </row>
    <row r="17" spans="1:9" ht="21" customHeight="1">
      <c r="A17" s="1">
        <v>5</v>
      </c>
      <c r="B17" s="79" t="s">
        <v>195</v>
      </c>
      <c r="C17" s="80"/>
      <c r="D17" s="80"/>
      <c r="E17" s="80">
        <f t="shared" si="2"/>
        <v>0</v>
      </c>
      <c r="F17" s="7">
        <v>20</v>
      </c>
      <c r="G17" s="7">
        <v>89000</v>
      </c>
      <c r="H17" s="7"/>
      <c r="I17" s="7">
        <f t="shared" si="3"/>
        <v>89</v>
      </c>
    </row>
    <row r="18" spans="1:9">
      <c r="A18" s="1">
        <v>6</v>
      </c>
      <c r="B18" s="79" t="s">
        <v>37</v>
      </c>
      <c r="C18" s="80"/>
      <c r="D18" s="80"/>
      <c r="E18" s="80">
        <f t="shared" si="2"/>
        <v>0</v>
      </c>
      <c r="F18" s="7">
        <v>20</v>
      </c>
      <c r="G18" s="7">
        <v>89000</v>
      </c>
      <c r="H18" s="7"/>
      <c r="I18" s="7">
        <f t="shared" si="3"/>
        <v>89</v>
      </c>
    </row>
    <row r="19" spans="1:9" ht="40.5">
      <c r="A19" s="1">
        <v>7</v>
      </c>
      <c r="B19" s="79" t="s">
        <v>202</v>
      </c>
      <c r="C19" s="80"/>
      <c r="D19" s="80"/>
      <c r="E19" s="80">
        <f t="shared" si="2"/>
        <v>0</v>
      </c>
      <c r="F19" s="7"/>
      <c r="G19" s="7">
        <f>302.4+129.6+129.6</f>
        <v>561.6</v>
      </c>
      <c r="H19" s="7">
        <v>472</v>
      </c>
      <c r="I19" s="78">
        <f>+G19+H19</f>
        <v>1033.5999999999999</v>
      </c>
    </row>
    <row r="20" spans="1:9" ht="40.5">
      <c r="A20" s="1">
        <v>8</v>
      </c>
      <c r="B20" s="79" t="s">
        <v>203</v>
      </c>
      <c r="C20" s="80"/>
      <c r="D20" s="80"/>
      <c r="E20" s="80">
        <f t="shared" si="2"/>
        <v>0</v>
      </c>
      <c r="F20" s="7"/>
      <c r="G20" s="7">
        <f>302.4+216+172.8+129.6+129.6+129.6</f>
        <v>1080</v>
      </c>
      <c r="H20" s="7">
        <v>472</v>
      </c>
      <c r="I20" s="78">
        <f t="shared" ref="I20:I27" si="4">+G20+H20</f>
        <v>1552</v>
      </c>
    </row>
    <row r="21" spans="1:9" ht="27">
      <c r="A21" s="1">
        <v>9</v>
      </c>
      <c r="B21" s="79" t="s">
        <v>204</v>
      </c>
      <c r="C21" s="80"/>
      <c r="D21" s="80"/>
      <c r="E21" s="80">
        <f t="shared" si="2"/>
        <v>0</v>
      </c>
      <c r="F21" s="7"/>
      <c r="G21" s="7">
        <f>302.4+216</f>
        <v>518.4</v>
      </c>
      <c r="H21" s="7">
        <v>472</v>
      </c>
      <c r="I21" s="78">
        <f t="shared" si="4"/>
        <v>990.4</v>
      </c>
    </row>
    <row r="22" spans="1:9" ht="40.5">
      <c r="A22" s="1">
        <v>10</v>
      </c>
      <c r="B22" s="79" t="s">
        <v>205</v>
      </c>
      <c r="C22" s="80"/>
      <c r="D22" s="80"/>
      <c r="E22" s="80">
        <f t="shared" si="2"/>
        <v>0</v>
      </c>
      <c r="F22" s="7"/>
      <c r="G22" s="7">
        <f>302.4+259.2+172.8+129.6+129.6</f>
        <v>993.59999999999991</v>
      </c>
      <c r="H22" s="7">
        <v>472</v>
      </c>
      <c r="I22" s="78">
        <f t="shared" si="4"/>
        <v>1465.6</v>
      </c>
    </row>
    <row r="23" spans="1:9" ht="27">
      <c r="A23" s="1">
        <v>11</v>
      </c>
      <c r="B23" s="79" t="s">
        <v>206</v>
      </c>
      <c r="C23" s="80"/>
      <c r="D23" s="80"/>
      <c r="E23" s="80">
        <f t="shared" si="2"/>
        <v>0</v>
      </c>
      <c r="F23" s="7"/>
      <c r="G23" s="7">
        <f>345.6+172.8+129.6+172.8+172.8</f>
        <v>993.60000000000014</v>
      </c>
      <c r="H23" s="7">
        <v>473</v>
      </c>
      <c r="I23" s="78">
        <f t="shared" si="4"/>
        <v>1466.6000000000001</v>
      </c>
    </row>
    <row r="24" spans="1:9" ht="27">
      <c r="A24" s="1">
        <v>12</v>
      </c>
      <c r="B24" s="79" t="s">
        <v>207</v>
      </c>
      <c r="C24" s="80"/>
      <c r="D24" s="80"/>
      <c r="E24" s="80">
        <f t="shared" si="2"/>
        <v>0</v>
      </c>
      <c r="F24" s="7"/>
      <c r="G24" s="7">
        <f>302.4+172.8+172.8+216</f>
        <v>864</v>
      </c>
      <c r="H24" s="7">
        <v>473</v>
      </c>
      <c r="I24" s="78">
        <f t="shared" si="4"/>
        <v>1337</v>
      </c>
    </row>
    <row r="25" spans="1:9" ht="27">
      <c r="A25" s="1">
        <v>13</v>
      </c>
      <c r="B25" s="79" t="s">
        <v>208</v>
      </c>
      <c r="C25" s="80"/>
      <c r="D25" s="80"/>
      <c r="E25" s="80">
        <f t="shared" si="2"/>
        <v>0</v>
      </c>
      <c r="F25" s="7"/>
      <c r="G25" s="7">
        <f>432+129.6+129.6</f>
        <v>691.2</v>
      </c>
      <c r="H25" s="7">
        <v>473</v>
      </c>
      <c r="I25" s="78">
        <f t="shared" si="4"/>
        <v>1164.2</v>
      </c>
    </row>
    <row r="26" spans="1:9" ht="28.5" customHeight="1">
      <c r="A26" s="1">
        <v>14</v>
      </c>
      <c r="B26" s="79" t="s">
        <v>209</v>
      </c>
      <c r="C26" s="80"/>
      <c r="D26" s="80"/>
      <c r="E26" s="80">
        <f t="shared" si="2"/>
        <v>0</v>
      </c>
      <c r="F26" s="7"/>
      <c r="G26" s="7">
        <f>302.4+216+172.8+172.8</f>
        <v>864</v>
      </c>
      <c r="H26" s="7">
        <v>473</v>
      </c>
      <c r="I26" s="78">
        <f t="shared" si="4"/>
        <v>1337</v>
      </c>
    </row>
    <row r="27" spans="1:9" ht="27">
      <c r="A27" s="1">
        <v>15</v>
      </c>
      <c r="B27" s="79" t="s">
        <v>210</v>
      </c>
      <c r="C27" s="80"/>
      <c r="D27" s="80"/>
      <c r="E27" s="80">
        <f t="shared" si="2"/>
        <v>0</v>
      </c>
      <c r="F27" s="7"/>
      <c r="G27" s="7">
        <f>345.6+216+129.6+129.4</f>
        <v>820.6</v>
      </c>
      <c r="H27" s="7">
        <v>473</v>
      </c>
      <c r="I27" s="78">
        <f t="shared" si="4"/>
        <v>1293.5999999999999</v>
      </c>
    </row>
    <row r="28" spans="1:9">
      <c r="A28" s="1">
        <v>16</v>
      </c>
      <c r="B28" s="79" t="s">
        <v>159</v>
      </c>
      <c r="C28" s="80"/>
      <c r="D28" s="80"/>
      <c r="E28" s="80">
        <f>C28-D28</f>
        <v>0</v>
      </c>
      <c r="F28" s="7"/>
      <c r="G28" s="7"/>
      <c r="H28" s="7"/>
    </row>
    <row r="29" spans="1:9">
      <c r="A29" s="1">
        <v>17</v>
      </c>
      <c r="B29" s="79" t="s">
        <v>199</v>
      </c>
      <c r="C29" s="280"/>
      <c r="D29" s="280"/>
      <c r="E29" s="80">
        <f>C29-D29</f>
        <v>0</v>
      </c>
      <c r="F29" s="7"/>
      <c r="G29" s="7"/>
      <c r="H29" s="7"/>
    </row>
    <row r="30" spans="1:9" ht="27">
      <c r="A30" s="1">
        <v>18</v>
      </c>
      <c r="B30" s="79" t="s">
        <v>201</v>
      </c>
      <c r="C30" s="80"/>
      <c r="D30" s="80"/>
      <c r="E30" s="80">
        <f t="shared" ref="E30" si="5">C30-D30</f>
        <v>0</v>
      </c>
      <c r="F30" s="7">
        <v>20</v>
      </c>
      <c r="G30" s="7">
        <v>89000</v>
      </c>
      <c r="H30" s="7"/>
      <c r="I30" s="7">
        <f t="shared" ref="I30" si="6">+G30/1000</f>
        <v>89</v>
      </c>
    </row>
    <row r="31" spans="1:9" ht="40.5">
      <c r="A31" s="1">
        <v>19</v>
      </c>
      <c r="B31" s="59" t="s">
        <v>211</v>
      </c>
      <c r="C31" s="80"/>
      <c r="D31" s="80"/>
      <c r="E31" s="80">
        <v>0</v>
      </c>
      <c r="F31" s="7">
        <v>15</v>
      </c>
      <c r="G31" s="7">
        <f>576000-72000</f>
        <v>504000</v>
      </c>
      <c r="H31" s="7"/>
      <c r="I31" s="7">
        <f>+G31/1000</f>
        <v>504</v>
      </c>
    </row>
    <row r="32" spans="1:9" ht="40.5">
      <c r="A32" s="1">
        <v>20</v>
      </c>
      <c r="B32" s="59" t="s">
        <v>212</v>
      </c>
      <c r="C32" s="80"/>
      <c r="D32" s="80"/>
      <c r="E32" s="80">
        <v>0</v>
      </c>
      <c r="F32" s="7">
        <v>15</v>
      </c>
      <c r="G32" s="7">
        <f>576000-72000</f>
        <v>504000</v>
      </c>
      <c r="H32" s="7"/>
      <c r="I32" s="7">
        <f>+G32/1000</f>
        <v>504</v>
      </c>
    </row>
  </sheetData>
  <mergeCells count="2">
    <mergeCell ref="A4:E4"/>
    <mergeCell ref="A5:E5"/>
  </mergeCells>
  <conditionalFormatting sqref="B14:B27 B32">
    <cfRule type="cellIs" dxfId="9" priority="8" stopIfTrue="1" operator="equal">
      <formula>0</formula>
    </cfRule>
  </conditionalFormatting>
  <conditionalFormatting sqref="B29">
    <cfRule type="cellIs" dxfId="8" priority="6" stopIfTrue="1" operator="equal">
      <formula>0</formula>
    </cfRule>
  </conditionalFormatting>
  <conditionalFormatting sqref="B12">
    <cfRule type="cellIs" dxfId="7" priority="5" stopIfTrue="1" operator="equal">
      <formula>0</formula>
    </cfRule>
  </conditionalFormatting>
  <conditionalFormatting sqref="B28">
    <cfRule type="cellIs" dxfId="6" priority="4" stopIfTrue="1" operator="equal">
      <formula>0</formula>
    </cfRule>
  </conditionalFormatting>
  <conditionalFormatting sqref="B31">
    <cfRule type="cellIs" dxfId="5" priority="3" stopIfTrue="1" operator="equal">
      <formula>0</formula>
    </cfRule>
  </conditionalFormatting>
  <conditionalFormatting sqref="B30">
    <cfRule type="cellIs" dxfId="4" priority="2" stopIfTrue="1" operator="equal">
      <formula>0</formula>
    </cfRule>
  </conditionalFormatting>
  <conditionalFormatting sqref="B13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44"/>
  <sheetViews>
    <sheetView topLeftCell="B16" zoomScaleNormal="100" workbookViewId="0">
      <selection activeCell="F37" sqref="F37"/>
    </sheetView>
  </sheetViews>
  <sheetFormatPr defaultColWidth="9.140625" defaultRowHeight="13.5"/>
  <cols>
    <col min="1" max="1" width="3.85546875" style="63" customWidth="1"/>
    <col min="2" max="2" width="33.7109375" style="63" customWidth="1"/>
    <col min="3" max="3" width="9.28515625" style="63" customWidth="1"/>
    <col min="4" max="4" width="15.140625" style="63" bestFit="1" customWidth="1"/>
    <col min="5" max="5" width="11.7109375" style="63" customWidth="1"/>
    <col min="6" max="6" width="11.140625" style="63" customWidth="1"/>
    <col min="7" max="7" width="11.5703125" style="63" customWidth="1"/>
    <col min="8" max="8" width="11.140625" style="63" bestFit="1" customWidth="1"/>
    <col min="9" max="9" width="10.5703125" style="63" bestFit="1" customWidth="1"/>
    <col min="10" max="10" width="13.5703125" style="63" customWidth="1"/>
    <col min="11" max="11" width="10.42578125" style="63" customWidth="1"/>
    <col min="12" max="13" width="9.140625" style="63"/>
    <col min="14" max="14" width="10.42578125" style="63" customWidth="1"/>
    <col min="15" max="16384" width="9.140625" style="63"/>
  </cols>
  <sheetData>
    <row r="1" spans="1:16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72" t="s">
        <v>47</v>
      </c>
      <c r="K1" s="22"/>
      <c r="L1" s="5"/>
      <c r="M1" s="5"/>
    </row>
    <row r="2" spans="1:16" s="7" customFormat="1" ht="15" customHeight="1">
      <c r="A2" s="4"/>
      <c r="B2" s="74"/>
      <c r="C2" s="75"/>
      <c r="D2" s="75"/>
      <c r="E2" s="75"/>
      <c r="F2" s="22"/>
      <c r="G2" s="22"/>
      <c r="H2" s="22"/>
      <c r="I2" s="292" t="s">
        <v>21</v>
      </c>
      <c r="J2" s="292"/>
      <c r="K2" s="292"/>
      <c r="L2" s="5"/>
      <c r="M2" s="5"/>
    </row>
    <row r="3" spans="1:16" s="7" customFormat="1" ht="35.25" thickBot="1">
      <c r="B3" s="9" t="s">
        <v>66</v>
      </c>
      <c r="C3" s="23" t="s">
        <v>161</v>
      </c>
      <c r="D3" s="11"/>
      <c r="E3" s="11"/>
      <c r="F3" s="11"/>
      <c r="G3" s="24"/>
      <c r="H3" s="24"/>
      <c r="I3" s="5"/>
      <c r="J3" s="5"/>
      <c r="K3" s="5"/>
      <c r="L3" s="5"/>
      <c r="M3" s="5"/>
    </row>
    <row r="4" spans="1:16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</row>
    <row r="5" spans="1:16" s="14" customFormat="1" ht="12.75">
      <c r="A5" s="6"/>
      <c r="B5" s="27" t="s">
        <v>22</v>
      </c>
      <c r="C5" s="27"/>
      <c r="D5" s="27"/>
      <c r="E5" s="27"/>
      <c r="F5" s="27"/>
      <c r="G5" s="27"/>
      <c r="H5" s="27"/>
      <c r="I5" s="28"/>
      <c r="J5" s="28"/>
      <c r="K5" s="28"/>
      <c r="L5" s="28"/>
    </row>
    <row r="6" spans="1:16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28"/>
      <c r="M6" s="28"/>
      <c r="N6" s="28"/>
      <c r="O6" s="6"/>
      <c r="P6" s="6"/>
    </row>
    <row r="7" spans="1:16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</row>
    <row r="8" spans="1:16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16" ht="12.75" customHeight="1">
      <c r="A9" s="312" t="s">
        <v>0</v>
      </c>
      <c r="B9" s="313" t="s">
        <v>95</v>
      </c>
      <c r="C9" s="313" t="s">
        <v>55</v>
      </c>
      <c r="D9" s="86" t="s">
        <v>98</v>
      </c>
      <c r="E9" s="86"/>
      <c r="F9" s="86" t="s">
        <v>99</v>
      </c>
      <c r="G9" s="86"/>
      <c r="H9" s="86"/>
      <c r="I9" s="86"/>
      <c r="J9" s="86"/>
      <c r="K9" s="313" t="s">
        <v>100</v>
      </c>
    </row>
    <row r="10" spans="1:16" ht="57.75" customHeight="1">
      <c r="A10" s="312"/>
      <c r="B10" s="314"/>
      <c r="C10" s="314"/>
      <c r="D10" s="86" t="s">
        <v>61</v>
      </c>
      <c r="E10" s="86" t="s">
        <v>62</v>
      </c>
      <c r="F10" s="86" t="s">
        <v>63</v>
      </c>
      <c r="G10" s="86" t="s">
        <v>64</v>
      </c>
      <c r="H10" s="86" t="s">
        <v>101</v>
      </c>
      <c r="I10" s="87" t="s">
        <v>1</v>
      </c>
      <c r="J10" s="86" t="s">
        <v>65</v>
      </c>
      <c r="K10" s="314"/>
    </row>
    <row r="11" spans="1:16">
      <c r="A11" s="88" t="s">
        <v>2</v>
      </c>
      <c r="B11" s="88" t="s">
        <v>3</v>
      </c>
      <c r="C11" s="88" t="s">
        <v>4</v>
      </c>
      <c r="D11" s="88" t="s">
        <v>5</v>
      </c>
      <c r="E11" s="88" t="s">
        <v>6</v>
      </c>
      <c r="F11" s="88" t="s">
        <v>7</v>
      </c>
      <c r="G11" s="88" t="s">
        <v>8</v>
      </c>
      <c r="H11" s="88" t="s">
        <v>9</v>
      </c>
      <c r="I11" s="88" t="s">
        <v>10</v>
      </c>
      <c r="J11" s="88" t="s">
        <v>11</v>
      </c>
      <c r="K11" s="88" t="s">
        <v>12</v>
      </c>
    </row>
    <row r="12" spans="1:16" ht="29.25" customHeight="1">
      <c r="A12" s="89">
        <v>1</v>
      </c>
      <c r="B12" s="90" t="s">
        <v>167</v>
      </c>
      <c r="C12" s="89">
        <v>5</v>
      </c>
      <c r="D12" s="89">
        <v>2250</v>
      </c>
      <c r="E12" s="89">
        <f t="shared" ref="E12:E17" si="0">D12*C12</f>
        <v>11250</v>
      </c>
      <c r="F12" s="89">
        <v>10</v>
      </c>
      <c r="G12" s="89">
        <v>10</v>
      </c>
      <c r="H12" s="89">
        <f t="shared" ref="H12:H18" si="1">(F12+G12)*1000*C12</f>
        <v>100000</v>
      </c>
      <c r="I12" s="89">
        <f t="shared" ref="I12:I18" si="2">H12*20%</f>
        <v>20000</v>
      </c>
      <c r="J12" s="89">
        <f t="shared" ref="J12:J18" si="3">(H12+I12)*12</f>
        <v>1440000</v>
      </c>
      <c r="K12" s="91">
        <v>650</v>
      </c>
    </row>
    <row r="13" spans="1:16">
      <c r="A13" s="89">
        <v>2</v>
      </c>
      <c r="B13" s="90" t="s">
        <v>168</v>
      </c>
      <c r="C13" s="89">
        <v>1</v>
      </c>
      <c r="D13" s="89">
        <v>2250</v>
      </c>
      <c r="E13" s="89">
        <f>D13*C13</f>
        <v>2250</v>
      </c>
      <c r="F13" s="89">
        <v>8</v>
      </c>
      <c r="G13" s="89">
        <v>10</v>
      </c>
      <c r="H13" s="89">
        <f>(F13+G13)*1000*C13</f>
        <v>18000</v>
      </c>
      <c r="I13" s="89">
        <f>H13*20%</f>
        <v>3600</v>
      </c>
      <c r="J13" s="89">
        <f>(H13+I13)*12</f>
        <v>259200</v>
      </c>
      <c r="K13" s="91"/>
    </row>
    <row r="14" spans="1:16" ht="18" customHeight="1">
      <c r="A14" s="89">
        <v>3</v>
      </c>
      <c r="B14" s="90" t="s">
        <v>169</v>
      </c>
      <c r="C14" s="89">
        <v>4</v>
      </c>
      <c r="D14" s="89">
        <v>2250</v>
      </c>
      <c r="E14" s="89">
        <f t="shared" si="0"/>
        <v>9000</v>
      </c>
      <c r="F14" s="89">
        <v>8</v>
      </c>
      <c r="G14" s="89">
        <v>10</v>
      </c>
      <c r="H14" s="89">
        <f t="shared" si="1"/>
        <v>72000</v>
      </c>
      <c r="I14" s="89">
        <f t="shared" si="2"/>
        <v>14400</v>
      </c>
      <c r="J14" s="89">
        <f t="shared" si="3"/>
        <v>1036800</v>
      </c>
      <c r="K14" s="89"/>
    </row>
    <row r="15" spans="1:16">
      <c r="A15" s="89">
        <v>4</v>
      </c>
      <c r="B15" s="90" t="s">
        <v>170</v>
      </c>
      <c r="C15" s="89">
        <v>12</v>
      </c>
      <c r="D15" s="89">
        <v>1750</v>
      </c>
      <c r="E15" s="89">
        <f t="shared" si="0"/>
        <v>21000</v>
      </c>
      <c r="F15" s="89">
        <v>6</v>
      </c>
      <c r="G15" s="89">
        <v>0</v>
      </c>
      <c r="H15" s="89">
        <f t="shared" si="1"/>
        <v>72000</v>
      </c>
      <c r="I15" s="89">
        <f t="shared" si="2"/>
        <v>14400</v>
      </c>
      <c r="J15" s="89">
        <f t="shared" si="3"/>
        <v>1036800</v>
      </c>
      <c r="K15" s="92"/>
    </row>
    <row r="16" spans="1:16">
      <c r="A16" s="89">
        <v>5</v>
      </c>
      <c r="B16" s="90" t="s">
        <v>96</v>
      </c>
      <c r="C16" s="89">
        <v>15</v>
      </c>
      <c r="D16" s="89">
        <v>1500</v>
      </c>
      <c r="E16" s="89">
        <f t="shared" si="0"/>
        <v>22500</v>
      </c>
      <c r="F16" s="89">
        <v>5</v>
      </c>
      <c r="G16" s="89">
        <v>0</v>
      </c>
      <c r="H16" s="89">
        <f t="shared" si="1"/>
        <v>75000</v>
      </c>
      <c r="I16" s="89">
        <f t="shared" si="2"/>
        <v>15000</v>
      </c>
      <c r="J16" s="89">
        <f t="shared" si="3"/>
        <v>1080000</v>
      </c>
      <c r="K16" s="92"/>
    </row>
    <row r="17" spans="1:11" ht="27">
      <c r="A17" s="89">
        <v>6</v>
      </c>
      <c r="B17" s="90" t="s">
        <v>97</v>
      </c>
      <c r="C17" s="89">
        <v>129</v>
      </c>
      <c r="D17" s="89">
        <v>100</v>
      </c>
      <c r="E17" s="89">
        <f t="shared" si="0"/>
        <v>12900</v>
      </c>
      <c r="F17" s="89">
        <v>0.5</v>
      </c>
      <c r="G17" s="89">
        <v>0</v>
      </c>
      <c r="H17" s="89">
        <f>(F17+G17)*1000*C17</f>
        <v>64500</v>
      </c>
      <c r="I17" s="89">
        <f>H17*20%</f>
        <v>12900</v>
      </c>
      <c r="J17" s="89">
        <f t="shared" si="3"/>
        <v>928800</v>
      </c>
      <c r="K17" s="92"/>
    </row>
    <row r="18" spans="1:11">
      <c r="A18" s="89">
        <v>7</v>
      </c>
      <c r="B18" s="89" t="s">
        <v>84</v>
      </c>
      <c r="C18" s="94">
        <v>12</v>
      </c>
      <c r="D18" s="89">
        <v>360</v>
      </c>
      <c r="E18" s="89">
        <f>D18*1</f>
        <v>360</v>
      </c>
      <c r="F18" s="89">
        <v>0</v>
      </c>
      <c r="G18" s="89">
        <v>0</v>
      </c>
      <c r="H18" s="89">
        <f t="shared" si="1"/>
        <v>0</v>
      </c>
      <c r="I18" s="89">
        <f t="shared" si="2"/>
        <v>0</v>
      </c>
      <c r="J18" s="89">
        <f t="shared" si="3"/>
        <v>0</v>
      </c>
      <c r="K18" s="89"/>
    </row>
    <row r="19" spans="1:11" ht="17.25" customHeight="1">
      <c r="A19" s="89"/>
      <c r="B19" s="89" t="s">
        <v>24</v>
      </c>
      <c r="C19" s="89">
        <f>SUM(C12:C18)</f>
        <v>178</v>
      </c>
      <c r="D19" s="89"/>
      <c r="E19" s="91">
        <f>SUM(E12:E18)</f>
        <v>79260</v>
      </c>
      <c r="F19" s="91"/>
      <c r="G19" s="91"/>
      <c r="H19" s="91">
        <f>SUM(H12:H18)</f>
        <v>401500</v>
      </c>
      <c r="I19" s="91">
        <f>SUM(I12:I18)</f>
        <v>80300</v>
      </c>
      <c r="J19" s="91">
        <f>SUM(J12:J18)</f>
        <v>5781600</v>
      </c>
      <c r="K19" s="91">
        <f>SUM(K12:K18)</f>
        <v>650</v>
      </c>
    </row>
    <row r="20" spans="1:11" ht="11.25" customHeight="1">
      <c r="A20" s="95"/>
      <c r="B20" s="95"/>
      <c r="C20" s="95"/>
      <c r="D20" s="95"/>
      <c r="E20" s="96"/>
      <c r="F20" s="96"/>
      <c r="G20" s="96"/>
      <c r="H20" s="96"/>
      <c r="I20" s="96"/>
      <c r="J20" s="96"/>
      <c r="K20" s="96"/>
    </row>
    <row r="21" spans="1:11" ht="11.25" customHeight="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7"/>
    </row>
    <row r="22" spans="1:11">
      <c r="A22" s="95"/>
      <c r="B22" s="89" t="s">
        <v>102</v>
      </c>
      <c r="C22" s="89"/>
      <c r="D22" s="89"/>
      <c r="E22" s="89">
        <f>E24+E25+E26</f>
        <v>229200</v>
      </c>
      <c r="F22" s="95">
        <v>229200</v>
      </c>
      <c r="G22" s="95">
        <f>E22/1000</f>
        <v>229.2</v>
      </c>
      <c r="H22" s="95"/>
      <c r="I22" s="95"/>
      <c r="J22" s="95"/>
      <c r="K22" s="97"/>
    </row>
    <row r="23" spans="1:11">
      <c r="A23" s="95"/>
      <c r="B23" s="89" t="s">
        <v>103</v>
      </c>
      <c r="C23" s="89">
        <v>9</v>
      </c>
      <c r="D23" s="89"/>
      <c r="E23" s="89"/>
      <c r="F23" s="95"/>
      <c r="G23" s="95"/>
      <c r="H23" s="95"/>
      <c r="I23" s="95"/>
      <c r="J23" s="95"/>
      <c r="K23" s="97"/>
    </row>
    <row r="24" spans="1:11">
      <c r="A24" s="95"/>
      <c r="B24" s="98" t="s">
        <v>104</v>
      </c>
      <c r="C24" s="98"/>
      <c r="D24" s="98"/>
      <c r="E24" s="89">
        <v>152200</v>
      </c>
      <c r="F24" s="95">
        <v>152200</v>
      </c>
      <c r="H24" s="95"/>
      <c r="I24" s="95"/>
      <c r="J24" s="95"/>
      <c r="K24" s="97"/>
    </row>
    <row r="25" spans="1:11">
      <c r="A25" s="95"/>
      <c r="B25" s="89" t="s">
        <v>105</v>
      </c>
      <c r="C25" s="89"/>
      <c r="D25" s="89"/>
      <c r="E25" s="89">
        <v>73400</v>
      </c>
      <c r="F25" s="95">
        <v>73400</v>
      </c>
      <c r="H25" s="95"/>
      <c r="I25" s="95"/>
      <c r="K25" s="97"/>
    </row>
    <row r="26" spans="1:11">
      <c r="A26" s="95"/>
      <c r="B26" s="99" t="s">
        <v>106</v>
      </c>
      <c r="C26" s="100"/>
      <c r="D26" s="101"/>
      <c r="E26" s="89">
        <v>3600</v>
      </c>
      <c r="F26" s="95">
        <v>3600</v>
      </c>
      <c r="H26" s="95"/>
      <c r="I26" s="95"/>
      <c r="K26" s="97"/>
    </row>
    <row r="27" spans="1:11">
      <c r="A27" s="95"/>
      <c r="B27" s="102" t="s">
        <v>107</v>
      </c>
      <c r="C27" s="103"/>
      <c r="D27" s="104"/>
      <c r="E27" s="105">
        <f>E19</f>
        <v>79260</v>
      </c>
      <c r="F27" s="95">
        <v>93910</v>
      </c>
      <c r="H27" s="95"/>
      <c r="I27" s="95"/>
      <c r="K27" s="97"/>
    </row>
    <row r="28" spans="1:11">
      <c r="A28" s="95"/>
      <c r="B28" s="102" t="s">
        <v>108</v>
      </c>
      <c r="C28" s="103"/>
      <c r="D28" s="104"/>
      <c r="E28" s="89">
        <v>10800</v>
      </c>
      <c r="F28" s="95">
        <v>10800</v>
      </c>
      <c r="H28" s="95"/>
      <c r="I28" s="95"/>
      <c r="K28" s="97"/>
    </row>
    <row r="29" spans="1:11">
      <c r="A29" s="95"/>
      <c r="B29" s="102" t="s">
        <v>116</v>
      </c>
      <c r="C29" s="103"/>
      <c r="D29" s="104"/>
      <c r="E29" s="89">
        <f>(E27-10800)*5</f>
        <v>342300</v>
      </c>
      <c r="F29" s="95">
        <v>415550</v>
      </c>
      <c r="G29" s="95"/>
      <c r="H29" s="95"/>
      <c r="I29" s="95"/>
      <c r="K29" s="97"/>
    </row>
    <row r="30" spans="1:11" ht="13.5" customHeight="1">
      <c r="A30" s="95"/>
      <c r="B30" s="106" t="s">
        <v>109</v>
      </c>
      <c r="C30" s="107"/>
      <c r="D30" s="108"/>
      <c r="E30" s="89">
        <f>E29*12</f>
        <v>4107600</v>
      </c>
      <c r="F30" s="95">
        <v>4986600</v>
      </c>
      <c r="G30" s="95"/>
      <c r="H30" s="95"/>
      <c r="I30" s="95"/>
      <c r="J30" s="95"/>
      <c r="K30" s="97"/>
    </row>
    <row r="31" spans="1:11">
      <c r="A31" s="95"/>
      <c r="B31" s="109" t="s">
        <v>110</v>
      </c>
      <c r="C31" s="110"/>
      <c r="D31" s="111"/>
      <c r="E31" s="105">
        <f>J19</f>
        <v>5781600</v>
      </c>
      <c r="F31" s="95">
        <v>4903200</v>
      </c>
      <c r="G31" s="95"/>
      <c r="H31" s="95"/>
      <c r="I31" s="95"/>
      <c r="J31" s="95"/>
      <c r="K31" s="97"/>
    </row>
    <row r="32" spans="1:11" ht="30" customHeight="1">
      <c r="A32" s="95"/>
      <c r="B32" s="112" t="s">
        <v>111</v>
      </c>
      <c r="C32" s="113"/>
      <c r="D32" s="114"/>
      <c r="E32" s="115">
        <f>E22*12/1000</f>
        <v>2750.4</v>
      </c>
      <c r="F32" s="95">
        <v>2750.4</v>
      </c>
      <c r="G32" s="95"/>
      <c r="H32" s="95"/>
      <c r="I32" s="95"/>
      <c r="J32" s="95"/>
      <c r="K32" s="97"/>
    </row>
    <row r="33" spans="1:11" ht="25.5" customHeight="1">
      <c r="A33" s="95"/>
      <c r="B33" s="112" t="s">
        <v>112</v>
      </c>
      <c r="C33" s="113"/>
      <c r="D33" s="114"/>
      <c r="E33" s="116">
        <f>(E31+E30)/1000</f>
        <v>9889.2000000000007</v>
      </c>
      <c r="F33" s="95">
        <v>9889.7999999999993</v>
      </c>
      <c r="G33" s="95"/>
      <c r="H33" s="95"/>
      <c r="I33" s="95"/>
      <c r="J33" s="95"/>
      <c r="K33" s="97"/>
    </row>
    <row r="34" spans="1:11">
      <c r="J34" s="95"/>
    </row>
    <row r="40" spans="1:11">
      <c r="B40" s="117"/>
      <c r="C40" s="117" t="s">
        <v>137</v>
      </c>
      <c r="D40" s="117"/>
      <c r="E40" s="117"/>
      <c r="F40" s="117"/>
      <c r="G40" s="117"/>
      <c r="H40" s="117"/>
      <c r="I40" s="117"/>
    </row>
    <row r="41" spans="1:11" ht="81">
      <c r="B41" s="118" t="s">
        <v>138</v>
      </c>
      <c r="C41" s="119"/>
      <c r="D41" s="120"/>
      <c r="E41" s="121" t="s">
        <v>166</v>
      </c>
      <c r="F41" s="122" t="s">
        <v>139</v>
      </c>
      <c r="G41" s="123" t="s">
        <v>140</v>
      </c>
      <c r="H41" s="123" t="s">
        <v>141</v>
      </c>
      <c r="I41" s="123" t="s">
        <v>142</v>
      </c>
      <c r="J41" s="123" t="s">
        <v>143</v>
      </c>
    </row>
    <row r="42" spans="1:11" ht="14.25">
      <c r="B42" s="307" t="s">
        <v>160</v>
      </c>
      <c r="C42" s="308"/>
      <c r="D42" s="309"/>
      <c r="E42" s="124">
        <v>22</v>
      </c>
      <c r="F42" s="89"/>
      <c r="G42" s="124">
        <v>108</v>
      </c>
      <c r="H42" s="124"/>
      <c r="I42" s="257">
        <v>12</v>
      </c>
      <c r="J42" s="125">
        <f>SUM(E42:I42)</f>
        <v>142</v>
      </c>
    </row>
    <row r="43" spans="1:11" ht="14.25">
      <c r="B43" s="307" t="s">
        <v>38</v>
      </c>
      <c r="C43" s="308"/>
      <c r="D43" s="309"/>
      <c r="E43" s="124"/>
      <c r="F43" s="89"/>
      <c r="G43" s="124">
        <v>6</v>
      </c>
      <c r="H43" s="124"/>
      <c r="I43" s="257">
        <v>30</v>
      </c>
      <c r="J43" s="125">
        <f>SUM(E43:I43)</f>
        <v>36</v>
      </c>
    </row>
    <row r="44" spans="1:11" ht="14.25">
      <c r="B44" s="125" t="s">
        <v>24</v>
      </c>
      <c r="C44" s="126"/>
      <c r="D44" s="127"/>
      <c r="E44" s="125">
        <f>SUM(E42:E42)</f>
        <v>22</v>
      </c>
      <c r="F44" s="89"/>
      <c r="G44" s="125">
        <f>SUM(G42:G43)</f>
        <v>114</v>
      </c>
      <c r="H44" s="125">
        <f>SUM(H42:H42)</f>
        <v>0</v>
      </c>
      <c r="I44" s="125">
        <f>SUM(I42:I43)</f>
        <v>42</v>
      </c>
      <c r="J44" s="125">
        <f>SUM(J42:J43)</f>
        <v>178</v>
      </c>
    </row>
  </sheetData>
  <mergeCells count="9">
    <mergeCell ref="B43:D43"/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7"/>
  <sheetViews>
    <sheetView topLeftCell="A5" zoomScaleNormal="100" workbookViewId="0">
      <selection activeCell="C19" sqref="C19"/>
    </sheetView>
  </sheetViews>
  <sheetFormatPr defaultColWidth="9.140625" defaultRowHeight="13.5"/>
  <cols>
    <col min="1" max="1" width="4.42578125" style="135" customWidth="1"/>
    <col min="2" max="2" width="29.7109375" style="135" customWidth="1"/>
    <col min="3" max="3" width="9" style="135" bestFit="1" customWidth="1"/>
    <col min="4" max="4" width="5.140625" style="135" customWidth="1"/>
    <col min="5" max="5" width="10.140625" style="135" bestFit="1" customWidth="1"/>
    <col min="6" max="6" width="11.85546875" style="135" bestFit="1" customWidth="1"/>
    <col min="7" max="7" width="11.42578125" style="135" bestFit="1" customWidth="1"/>
    <col min="8" max="8" width="10.28515625" style="135" bestFit="1" customWidth="1"/>
    <col min="9" max="9" width="11.42578125" style="135" bestFit="1" customWidth="1"/>
    <col min="10" max="10" width="9.28515625" style="135" bestFit="1" customWidth="1"/>
    <col min="11" max="11" width="11.42578125" style="135" bestFit="1" customWidth="1"/>
    <col min="12" max="12" width="8.42578125" style="135" customWidth="1"/>
    <col min="13" max="13" width="11.42578125" style="135" customWidth="1"/>
    <col min="14" max="14" width="7.5703125" style="135" customWidth="1"/>
    <col min="15" max="15" width="7" style="135" customWidth="1"/>
    <col min="16" max="16" width="8" style="135" customWidth="1"/>
    <col min="17" max="17" width="7.7109375" style="135" customWidth="1"/>
    <col min="18" max="18" width="14.28515625" style="135" customWidth="1"/>
    <col min="19" max="19" width="9.85546875" style="135" bestFit="1" customWidth="1"/>
    <col min="20" max="21" width="9.140625" style="135"/>
    <col min="22" max="22" width="7.28515625" style="135" bestFit="1" customWidth="1"/>
    <col min="23" max="23" width="12.5703125" style="135" customWidth="1"/>
    <col min="24" max="16384" width="9.140625" style="13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M1" s="5"/>
      <c r="N1" s="175" t="s">
        <v>47</v>
      </c>
      <c r="O1" s="22"/>
      <c r="Q1" s="5"/>
      <c r="R1" s="175"/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M2" s="292" t="s">
        <v>21</v>
      </c>
      <c r="N2" s="292"/>
      <c r="O2" s="292"/>
      <c r="Q2" s="292"/>
      <c r="R2" s="292"/>
      <c r="S2" s="292"/>
    </row>
    <row r="3" spans="1:23" s="7" customFormat="1" ht="18" thickBot="1">
      <c r="B3" s="9" t="s">
        <v>66</v>
      </c>
      <c r="C3" s="23" t="s">
        <v>94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51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89">
        <v>2250</v>
      </c>
      <c r="I12" s="41">
        <f t="shared" ref="I12:I18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4">
        <f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/>
      <c r="B13" s="1" t="s">
        <v>88</v>
      </c>
      <c r="C13" s="128">
        <v>4</v>
      </c>
      <c r="D13" s="89">
        <v>4</v>
      </c>
      <c r="E13" s="184">
        <v>2083.3000000000002</v>
      </c>
      <c r="F13" s="184">
        <f t="shared" si="0"/>
        <v>8333.2000000000007</v>
      </c>
      <c r="G13" s="184">
        <f t="shared" si="1"/>
        <v>99998.400000000009</v>
      </c>
      <c r="H13" s="89">
        <v>2250</v>
      </c>
      <c r="I13" s="41">
        <f t="shared" si="2"/>
        <v>9000</v>
      </c>
      <c r="J13" s="1">
        <f t="shared" si="3"/>
        <v>7560</v>
      </c>
      <c r="K13" s="129">
        <f>+J13*5</f>
        <v>37800</v>
      </c>
      <c r="L13" s="1">
        <f>+K13</f>
        <v>37800</v>
      </c>
      <c r="M13" s="1">
        <f>L13*12</f>
        <v>453600</v>
      </c>
      <c r="N13" s="1">
        <v>8</v>
      </c>
      <c r="O13" s="1">
        <v>10</v>
      </c>
      <c r="P13" s="1">
        <f>(N13+O13)*1000*C13</f>
        <v>72000</v>
      </c>
      <c r="Q13" s="1">
        <f>P13*20%</f>
        <v>14400</v>
      </c>
      <c r="R13" s="1">
        <f>(P13+Q13)*12</f>
        <v>1036800</v>
      </c>
      <c r="S13" s="34">
        <f>G13+M13+R13</f>
        <v>1590398.4</v>
      </c>
      <c r="T13" s="51"/>
      <c r="U13" s="51"/>
      <c r="V13" s="51"/>
      <c r="W13" s="52">
        <f t="shared" ref="W13:W18" si="4">+(S13+T13+U13+V13)</f>
        <v>1590398.4</v>
      </c>
    </row>
    <row r="14" spans="1:23" s="31" customFormat="1">
      <c r="A14" s="1">
        <v>2</v>
      </c>
      <c r="B14" s="1" t="s">
        <v>87</v>
      </c>
      <c r="C14" s="128">
        <v>23</v>
      </c>
      <c r="D14" s="279">
        <v>7</v>
      </c>
      <c r="E14" s="184">
        <v>2083.3000000000002</v>
      </c>
      <c r="F14" s="184">
        <f t="shared" si="0"/>
        <v>14583.100000000002</v>
      </c>
      <c r="G14" s="184">
        <f t="shared" si="1"/>
        <v>174997.2</v>
      </c>
      <c r="H14" s="89">
        <v>1500</v>
      </c>
      <c r="I14" s="41">
        <f t="shared" si="2"/>
        <v>34500</v>
      </c>
      <c r="J14" s="1">
        <f t="shared" si="3"/>
        <v>31980</v>
      </c>
      <c r="K14" s="129">
        <f>+J14*5</f>
        <v>159900</v>
      </c>
      <c r="L14" s="1">
        <f>+K14</f>
        <v>159900</v>
      </c>
      <c r="M14" s="1">
        <f>L14*12</f>
        <v>1918800</v>
      </c>
      <c r="N14" s="1">
        <v>7</v>
      </c>
      <c r="O14" s="1">
        <v>0</v>
      </c>
      <c r="P14" s="1">
        <f>(N14+O14)*1000*C14</f>
        <v>161000</v>
      </c>
      <c r="Q14" s="1">
        <f>P14*20%</f>
        <v>32200</v>
      </c>
      <c r="R14" s="1">
        <f>(P14+Q14)*12</f>
        <v>2318400</v>
      </c>
      <c r="S14" s="34">
        <f>G14+M14+R14</f>
        <v>4412197.2</v>
      </c>
      <c r="T14" s="51"/>
      <c r="U14" s="51"/>
      <c r="V14" s="51"/>
      <c r="W14" s="52">
        <f t="shared" si="4"/>
        <v>4412197.2</v>
      </c>
    </row>
    <row r="15" spans="1:23" s="31" customFormat="1">
      <c r="A15" s="1">
        <v>3</v>
      </c>
      <c r="B15" s="1" t="s">
        <v>69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89">
        <v>1750</v>
      </c>
      <c r="I15" s="41">
        <f t="shared" si="2"/>
        <v>1750</v>
      </c>
      <c r="J15" s="1">
        <f t="shared" si="3"/>
        <v>1390</v>
      </c>
      <c r="K15" s="129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4">
        <f>G15+M15+R15</f>
        <v>180399.6</v>
      </c>
      <c r="T15" s="51"/>
      <c r="U15" s="51"/>
      <c r="V15" s="51"/>
      <c r="W15" s="52">
        <f t="shared" si="4"/>
        <v>180399.6</v>
      </c>
    </row>
    <row r="16" spans="1:23" s="31" customFormat="1">
      <c r="A16" s="1">
        <v>4</v>
      </c>
      <c r="B16" s="1" t="s">
        <v>70</v>
      </c>
      <c r="C16" s="128">
        <v>3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89">
        <v>1750</v>
      </c>
      <c r="I16" s="41">
        <f t="shared" si="2"/>
        <v>5250</v>
      </c>
      <c r="J16" s="1">
        <f t="shared" si="3"/>
        <v>4890</v>
      </c>
      <c r="K16" s="129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4">
        <f>G16+M16+R16</f>
        <v>577599.6</v>
      </c>
      <c r="T16" s="51"/>
      <c r="U16" s="51"/>
      <c r="V16" s="51"/>
      <c r="W16" s="52">
        <f t="shared" si="4"/>
        <v>577599.6</v>
      </c>
    </row>
    <row r="17" spans="1:23" s="63" customFormat="1" ht="12" customHeight="1">
      <c r="A17" s="89">
        <v>8</v>
      </c>
      <c r="B17" s="90" t="s">
        <v>115</v>
      </c>
      <c r="C17" s="128">
        <v>12</v>
      </c>
      <c r="D17" s="89">
        <v>0</v>
      </c>
      <c r="E17" s="184">
        <v>2083.3000000000002</v>
      </c>
      <c r="F17" s="184">
        <f t="shared" si="0"/>
        <v>0</v>
      </c>
      <c r="G17" s="184">
        <f t="shared" si="1"/>
        <v>0</v>
      </c>
      <c r="H17" s="89">
        <v>360</v>
      </c>
      <c r="I17" s="41">
        <f>+H17*0</f>
        <v>0</v>
      </c>
      <c r="J17" s="1">
        <f t="shared" si="3"/>
        <v>0</v>
      </c>
      <c r="K17" s="1"/>
      <c r="L17" s="1"/>
      <c r="M17" s="1"/>
      <c r="N17" s="89">
        <v>0</v>
      </c>
      <c r="O17" s="1">
        <v>0</v>
      </c>
      <c r="P17" s="1"/>
      <c r="Q17" s="1"/>
      <c r="R17" s="1"/>
      <c r="S17" s="34"/>
      <c r="T17" s="89"/>
      <c r="U17" s="89"/>
      <c r="V17" s="89"/>
      <c r="W17" s="52">
        <f t="shared" si="4"/>
        <v>0</v>
      </c>
    </row>
    <row r="18" spans="1:23" s="63" customFormat="1" ht="12" customHeight="1">
      <c r="A18" s="89">
        <v>9</v>
      </c>
      <c r="B18" s="89" t="s">
        <v>85</v>
      </c>
      <c r="C18" s="128">
        <v>101</v>
      </c>
      <c r="D18" s="89">
        <v>0</v>
      </c>
      <c r="E18" s="184">
        <v>2083.3000000000002</v>
      </c>
      <c r="F18" s="89">
        <f t="shared" si="0"/>
        <v>0</v>
      </c>
      <c r="G18" s="89">
        <f t="shared" si="1"/>
        <v>0</v>
      </c>
      <c r="H18" s="89">
        <v>100</v>
      </c>
      <c r="I18" s="41">
        <f t="shared" si="2"/>
        <v>10100</v>
      </c>
      <c r="J18" s="1">
        <f t="shared" si="3"/>
        <v>10100</v>
      </c>
      <c r="K18" s="1"/>
      <c r="L18" s="1"/>
      <c r="M18" s="1"/>
      <c r="N18" s="89">
        <v>0</v>
      </c>
      <c r="O18" s="1">
        <v>0</v>
      </c>
      <c r="P18" s="1"/>
      <c r="Q18" s="1"/>
      <c r="R18" s="1"/>
      <c r="S18" s="34"/>
      <c r="T18" s="89"/>
      <c r="U18" s="89"/>
      <c r="V18" s="89"/>
      <c r="W18" s="52">
        <f t="shared" si="4"/>
        <v>0</v>
      </c>
    </row>
    <row r="19" spans="1:23" s="31" customFormat="1" ht="16.5">
      <c r="A19" s="36"/>
      <c r="B19" s="37" t="s">
        <v>24</v>
      </c>
      <c r="C19" s="38">
        <f>SUM(C12:C18)</f>
        <v>145</v>
      </c>
      <c r="D19" s="38">
        <f>SUM(D12:D18)</f>
        <v>14</v>
      </c>
      <c r="E19" s="36"/>
      <c r="F19" s="38">
        <f>SUM(F12:F18)</f>
        <v>29166.2</v>
      </c>
      <c r="G19" s="38">
        <f>SUM(G12:G18)</f>
        <v>349994.39999999997</v>
      </c>
      <c r="H19" s="36"/>
      <c r="I19" s="36">
        <f>SUM(I12:I18)</f>
        <v>62850</v>
      </c>
      <c r="J19" s="36"/>
      <c r="K19" s="130"/>
      <c r="L19" s="38">
        <f>SUM(L12:L18)</f>
        <v>238550</v>
      </c>
      <c r="M19" s="38">
        <f>SUM(M12:M18)</f>
        <v>2862600</v>
      </c>
      <c r="N19" s="36"/>
      <c r="O19" s="36"/>
      <c r="P19" s="36"/>
      <c r="Q19" s="36"/>
      <c r="R19" s="36">
        <f>SUM(R12:R16)</f>
        <v>3974400</v>
      </c>
      <c r="S19" s="39">
        <f>(R19+M19+G19)/1000</f>
        <v>7186.9944000000005</v>
      </c>
      <c r="T19" s="36">
        <f>SUM(T12:T16)</f>
        <v>0</v>
      </c>
      <c r="U19" s="36">
        <f>SUM(U12:U16)</f>
        <v>0</v>
      </c>
      <c r="V19" s="36">
        <f>SUM(V12:V16)</f>
        <v>0</v>
      </c>
      <c r="W19" s="36">
        <f>SUM(W12:W16)/1000</f>
        <v>7186.9943999999996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349.99439999999998</v>
      </c>
      <c r="H20" s="133"/>
      <c r="I20" s="131"/>
      <c r="R20" s="134">
        <f>(R19+M19)/1000</f>
        <v>6837</v>
      </c>
    </row>
    <row r="22" spans="1:23" s="63" customFormat="1">
      <c r="A22" s="95"/>
      <c r="B22" s="89" t="s">
        <v>102</v>
      </c>
      <c r="C22" s="89"/>
      <c r="D22" s="89"/>
      <c r="E22" s="89">
        <f>E24+E25+E26</f>
        <v>229200</v>
      </c>
      <c r="F22" s="95"/>
      <c r="G22" s="95"/>
      <c r="H22" s="95"/>
      <c r="I22" s="95"/>
      <c r="J22" s="95"/>
      <c r="K22" s="97"/>
    </row>
    <row r="23" spans="1:23" s="63" customFormat="1">
      <c r="A23" s="95"/>
      <c r="B23" s="89" t="s">
        <v>103</v>
      </c>
      <c r="C23" s="89">
        <v>9</v>
      </c>
      <c r="D23" s="89"/>
      <c r="E23" s="89"/>
      <c r="F23" s="95"/>
      <c r="G23" s="95"/>
      <c r="H23" s="95"/>
      <c r="I23" s="95"/>
      <c r="J23" s="95"/>
      <c r="K23" s="97"/>
    </row>
    <row r="24" spans="1:23" s="63" customFormat="1">
      <c r="A24" s="95"/>
      <c r="B24" s="98" t="s">
        <v>104</v>
      </c>
      <c r="C24" s="98"/>
      <c r="D24" s="98"/>
      <c r="E24" s="89">
        <v>152200</v>
      </c>
      <c r="F24" s="95"/>
      <c r="H24" s="95"/>
      <c r="I24" s="95"/>
      <c r="J24" s="95"/>
      <c r="K24" s="97"/>
    </row>
    <row r="25" spans="1:23" s="63" customFormat="1">
      <c r="A25" s="95"/>
      <c r="B25" s="89" t="s">
        <v>105</v>
      </c>
      <c r="C25" s="89"/>
      <c r="D25" s="89"/>
      <c r="E25" s="89">
        <v>73400</v>
      </c>
      <c r="F25" s="95"/>
      <c r="H25" s="95"/>
      <c r="I25" s="95"/>
      <c r="K25" s="97"/>
    </row>
    <row r="26" spans="1:23" s="63" customFormat="1">
      <c r="A26" s="95"/>
      <c r="B26" s="99" t="s">
        <v>106</v>
      </c>
      <c r="C26" s="100"/>
      <c r="D26" s="101"/>
      <c r="E26" s="89">
        <v>3600</v>
      </c>
      <c r="F26" s="95"/>
      <c r="H26" s="95"/>
      <c r="I26" s="95"/>
      <c r="K26" s="97"/>
    </row>
    <row r="27" spans="1:23" s="63" customFormat="1" ht="13.5" customHeight="1">
      <c r="A27" s="95"/>
      <c r="B27" s="106" t="s">
        <v>109</v>
      </c>
      <c r="C27" s="107"/>
      <c r="D27" s="108"/>
      <c r="E27" s="89">
        <f>+G20</f>
        <v>349.99439999999998</v>
      </c>
      <c r="F27" s="95"/>
      <c r="G27" s="95"/>
      <c r="H27" s="95"/>
      <c r="I27" s="95"/>
      <c r="J27" s="95"/>
      <c r="K27" s="97"/>
    </row>
    <row r="28" spans="1:23" s="63" customFormat="1">
      <c r="A28" s="95"/>
      <c r="B28" s="109" t="s">
        <v>110</v>
      </c>
      <c r="C28" s="110"/>
      <c r="D28" s="111"/>
      <c r="E28" s="105">
        <f>+R20</f>
        <v>6837</v>
      </c>
      <c r="F28" s="95"/>
      <c r="G28" s="95"/>
      <c r="H28" s="95"/>
      <c r="I28" s="95"/>
      <c r="J28" s="95"/>
      <c r="K28" s="97"/>
    </row>
    <row r="29" spans="1:23" s="63" customFormat="1" ht="30" customHeight="1">
      <c r="A29" s="95"/>
      <c r="B29" s="112" t="s">
        <v>111</v>
      </c>
      <c r="C29" s="113"/>
      <c r="D29" s="114"/>
      <c r="E29" s="115">
        <f>E22*12/1000</f>
        <v>2750.4</v>
      </c>
      <c r="F29" s="95"/>
      <c r="G29" s="95"/>
      <c r="H29" s="95"/>
      <c r="I29" s="95"/>
      <c r="J29" s="95"/>
      <c r="K29" s="97"/>
    </row>
    <row r="30" spans="1:23" s="63" customFormat="1" ht="25.5" customHeight="1">
      <c r="A30" s="95"/>
      <c r="B30" s="112" t="s">
        <v>112</v>
      </c>
      <c r="C30" s="113"/>
      <c r="D30" s="114"/>
      <c r="E30" s="116">
        <f>(E28+E27)</f>
        <v>7186.9943999999996</v>
      </c>
      <c r="F30" s="95"/>
      <c r="G30" s="95"/>
      <c r="H30" s="95"/>
      <c r="I30" s="95"/>
      <c r="J30" s="95"/>
      <c r="K30" s="97"/>
    </row>
    <row r="32" spans="1:23">
      <c r="A32" s="63"/>
      <c r="B32" s="7" t="s">
        <v>137</v>
      </c>
      <c r="C32" s="7"/>
      <c r="D32" s="7"/>
      <c r="E32" s="7"/>
      <c r="F32" s="7"/>
      <c r="G32" s="7"/>
      <c r="H32" s="7"/>
      <c r="I32" s="63"/>
    </row>
    <row r="33" spans="1:9" ht="14.25">
      <c r="A33" s="63"/>
      <c r="B33" s="316" t="s">
        <v>138</v>
      </c>
      <c r="C33" s="317"/>
      <c r="D33" s="64" t="s">
        <v>139</v>
      </c>
      <c r="E33" s="1" t="s">
        <v>140</v>
      </c>
      <c r="F33" s="1" t="s">
        <v>141</v>
      </c>
      <c r="G33" s="1" t="s">
        <v>142</v>
      </c>
      <c r="H33" s="1" t="s">
        <v>143</v>
      </c>
      <c r="I33" s="63"/>
    </row>
    <row r="34" spans="1:9" ht="14.25">
      <c r="A34" s="63"/>
      <c r="B34" s="65"/>
      <c r="C34" s="66"/>
      <c r="D34" s="1"/>
      <c r="E34" s="1"/>
      <c r="F34" s="1"/>
      <c r="G34" s="1"/>
      <c r="H34" s="36">
        <f>SUM(D34:G34)</f>
        <v>0</v>
      </c>
      <c r="I34" s="63"/>
    </row>
    <row r="35" spans="1:9" ht="14.25">
      <c r="A35" s="63"/>
      <c r="B35" s="180" t="s">
        <v>33</v>
      </c>
      <c r="C35" s="64"/>
      <c r="D35" s="64">
        <v>28</v>
      </c>
      <c r="E35" s="1">
        <v>105</v>
      </c>
      <c r="F35" s="1"/>
      <c r="G35" s="257">
        <v>12</v>
      </c>
      <c r="H35" s="36">
        <f>SUM(D35:G35)</f>
        <v>145</v>
      </c>
      <c r="I35" s="63"/>
    </row>
    <row r="36" spans="1:9" ht="14.25">
      <c r="A36" s="63"/>
      <c r="B36" s="67" t="s">
        <v>24</v>
      </c>
      <c r="C36" s="64"/>
      <c r="D36" s="68">
        <f>+D34+D35</f>
        <v>28</v>
      </c>
      <c r="E36" s="68">
        <f>+E34+E35</f>
        <v>105</v>
      </c>
      <c r="F36" s="68"/>
      <c r="G36" s="68">
        <f>+G34+G35</f>
        <v>12</v>
      </c>
      <c r="H36" s="68">
        <f>+H34+H35</f>
        <v>145</v>
      </c>
      <c r="I36" s="63"/>
    </row>
    <row r="37" spans="1:9" ht="69" customHeight="1"/>
  </sheetData>
  <mergeCells count="17"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  <mergeCell ref="B33:C33"/>
    <mergeCell ref="A9:A10"/>
    <mergeCell ref="B9:B10"/>
    <mergeCell ref="C9:C10"/>
    <mergeCell ref="D9:G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0"/>
  <sheetViews>
    <sheetView topLeftCell="A2" zoomScaleNormal="100" workbookViewId="0">
      <selection activeCell="K30" sqref="K30"/>
    </sheetView>
  </sheetViews>
  <sheetFormatPr defaultColWidth="8.42578125" defaultRowHeight="13.5"/>
  <cols>
    <col min="1" max="1" width="2.28515625" style="135" customWidth="1"/>
    <col min="2" max="2" width="21.85546875" style="135" customWidth="1"/>
    <col min="3" max="3" width="7.140625" style="135" customWidth="1"/>
    <col min="4" max="4" width="6" style="135" customWidth="1"/>
    <col min="5" max="5" width="9" style="135" customWidth="1"/>
    <col min="6" max="6" width="8.7109375" style="135" customWidth="1"/>
    <col min="7" max="7" width="10" style="135" customWidth="1"/>
    <col min="8" max="9" width="7.7109375" style="135" customWidth="1"/>
    <col min="10" max="11" width="8.42578125" style="135" customWidth="1"/>
    <col min="12" max="12" width="7.5703125" style="135" customWidth="1"/>
    <col min="13" max="13" width="9.5703125" style="135" customWidth="1"/>
    <col min="14" max="14" width="6.7109375" style="135" customWidth="1"/>
    <col min="15" max="15" width="8" style="135" customWidth="1"/>
    <col min="16" max="16" width="9.28515625" style="135" bestFit="1" customWidth="1"/>
    <col min="17" max="17" width="7" style="135" customWidth="1"/>
    <col min="18" max="18" width="13.42578125" style="135" customWidth="1"/>
    <col min="19" max="248" width="9.140625" style="135" customWidth="1"/>
    <col min="249" max="249" width="2.28515625" style="135" customWidth="1"/>
    <col min="250" max="250" width="21.85546875" style="135" customWidth="1"/>
    <col min="251" max="16384" width="8.42578125" style="13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5.25" thickBot="1">
      <c r="B3" s="9" t="s">
        <v>66</v>
      </c>
      <c r="C3" s="23" t="s">
        <v>93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155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89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4">
        <f t="shared" ref="S12:S18" si="7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90</v>
      </c>
      <c r="C13" s="89">
        <v>18</v>
      </c>
      <c r="D13" s="89">
        <v>18</v>
      </c>
      <c r="E13" s="184">
        <v>2083.3000000000002</v>
      </c>
      <c r="F13" s="184">
        <f t="shared" si="0"/>
        <v>37499.4</v>
      </c>
      <c r="G13" s="184">
        <f t="shared" si="1"/>
        <v>449992.80000000005</v>
      </c>
      <c r="H13" s="1">
        <v>1500</v>
      </c>
      <c r="I13" s="33">
        <f t="shared" si="2"/>
        <v>27000</v>
      </c>
      <c r="J13" s="1">
        <f t="shared" si="3"/>
        <v>20520</v>
      </c>
      <c r="K13" s="129">
        <f t="shared" ref="K13:K18" si="8">+J13*5</f>
        <v>102600</v>
      </c>
      <c r="L13" s="1">
        <f t="shared" ref="L13:L18" si="9">+K13</f>
        <v>102600</v>
      </c>
      <c r="M13" s="1">
        <f t="shared" si="4"/>
        <v>1231200</v>
      </c>
      <c r="N13" s="89">
        <v>7</v>
      </c>
      <c r="O13" s="1">
        <v>0</v>
      </c>
      <c r="P13" s="1">
        <f t="shared" si="5"/>
        <v>126000</v>
      </c>
      <c r="Q13" s="1">
        <f t="shared" ref="Q13:Q18" si="10">P13*20%</f>
        <v>25200</v>
      </c>
      <c r="R13" s="1">
        <f t="shared" si="6"/>
        <v>1814400</v>
      </c>
      <c r="S13" s="34">
        <f t="shared" si="7"/>
        <v>3495592.8</v>
      </c>
      <c r="T13" s="51"/>
      <c r="U13" s="51"/>
      <c r="V13" s="51"/>
      <c r="W13" s="52">
        <f t="shared" ref="W13:W18" si="11">+(S13+T13+U13+V13)</f>
        <v>3495592.8</v>
      </c>
    </row>
    <row r="14" spans="1:23" s="31" customFormat="1">
      <c r="A14" s="1">
        <v>3</v>
      </c>
      <c r="B14" s="1" t="s">
        <v>69</v>
      </c>
      <c r="C14" s="89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89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89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89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35" t="s">
        <v>74</v>
      </c>
      <c r="C17" s="93">
        <v>58</v>
      </c>
      <c r="D17" s="94">
        <v>17</v>
      </c>
      <c r="E17" s="184">
        <v>2083.3000000000002</v>
      </c>
      <c r="F17" s="184">
        <f>D17*E17</f>
        <v>35416.100000000006</v>
      </c>
      <c r="G17" s="184">
        <f>F17*12</f>
        <v>424993.20000000007</v>
      </c>
      <c r="H17" s="1">
        <v>100</v>
      </c>
      <c r="I17" s="33">
        <f t="shared" si="2"/>
        <v>5800</v>
      </c>
      <c r="J17" s="1">
        <f t="shared" si="3"/>
        <v>-320</v>
      </c>
      <c r="K17" s="129">
        <f t="shared" si="8"/>
        <v>-1600</v>
      </c>
      <c r="L17" s="1">
        <f t="shared" si="9"/>
        <v>-1600</v>
      </c>
      <c r="M17" s="1">
        <f>L17*12</f>
        <v>-19200</v>
      </c>
      <c r="N17" s="89">
        <v>0.5</v>
      </c>
      <c r="O17" s="1">
        <v>0</v>
      </c>
      <c r="P17" s="1">
        <f t="shared" si="5"/>
        <v>29000</v>
      </c>
      <c r="Q17" s="1">
        <f>P17*20%</f>
        <v>5800</v>
      </c>
      <c r="R17" s="1">
        <f>(P17+Q17)*12</f>
        <v>417600</v>
      </c>
      <c r="S17" s="34">
        <f t="shared" si="7"/>
        <v>823393.20000000007</v>
      </c>
      <c r="T17" s="89"/>
      <c r="U17" s="89"/>
      <c r="V17" s="89"/>
      <c r="W17" s="52">
        <f t="shared" si="11"/>
        <v>823393.20000000007</v>
      </c>
    </row>
    <row r="18" spans="1:23" s="31" customFormat="1">
      <c r="A18" s="1">
        <v>8</v>
      </c>
      <c r="B18" s="1" t="s">
        <v>73</v>
      </c>
      <c r="C18" s="94">
        <v>20</v>
      </c>
      <c r="D18" s="89"/>
      <c r="E18" s="184">
        <v>2083.3000000000002</v>
      </c>
      <c r="F18" s="184">
        <f t="shared" si="0"/>
        <v>0</v>
      </c>
      <c r="G18" s="184">
        <f t="shared" si="1"/>
        <v>0</v>
      </c>
      <c r="H18" s="1">
        <v>360</v>
      </c>
      <c r="I18" s="33">
        <f>H18*D18</f>
        <v>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89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0</v>
      </c>
      <c r="T18" s="89"/>
      <c r="U18" s="89"/>
      <c r="V18" s="89"/>
      <c r="W18" s="52">
        <f t="shared" si="11"/>
        <v>0</v>
      </c>
    </row>
    <row r="19" spans="1:23" s="31" customFormat="1" ht="16.5">
      <c r="A19" s="36"/>
      <c r="B19" s="37" t="s">
        <v>24</v>
      </c>
      <c r="C19" s="38">
        <f>SUM(C12:C18)</f>
        <v>100</v>
      </c>
      <c r="D19" s="38">
        <f>SUM(D12:D18)</f>
        <v>39</v>
      </c>
      <c r="E19" s="36"/>
      <c r="F19" s="38">
        <f>SUM(F12:F18)</f>
        <v>81248.700000000012</v>
      </c>
      <c r="G19" s="38">
        <f>SUM(G12:G18)</f>
        <v>974984.4</v>
      </c>
      <c r="H19" s="36"/>
      <c r="I19" s="36">
        <f>SUM(I12:I18)</f>
        <v>39800</v>
      </c>
      <c r="J19" s="36"/>
      <c r="K19" s="130"/>
      <c r="L19" s="38">
        <f>SUM(L12:L18)</f>
        <v>128800</v>
      </c>
      <c r="M19" s="38">
        <f>SUM(M12:M18)</f>
        <v>1545600</v>
      </c>
      <c r="N19" s="36"/>
      <c r="O19" s="36"/>
      <c r="P19" s="36"/>
      <c r="Q19" s="36"/>
      <c r="R19" s="36">
        <f>SUM(R12:R18)</f>
        <v>2678400</v>
      </c>
      <c r="S19" s="39">
        <f>(R19+M19+G19)/1000</f>
        <v>5198.9844000000003</v>
      </c>
      <c r="T19" s="53">
        <f>SUM(T11:T16)</f>
        <v>0</v>
      </c>
      <c r="U19" s="53">
        <f>SUM(U11:U16)</f>
        <v>0</v>
      </c>
      <c r="V19" s="53">
        <f>SUM(V11:V16)</f>
        <v>0</v>
      </c>
      <c r="W19" s="53">
        <f>SUM(W11:W18)/1000</f>
        <v>5198.9843999999994</v>
      </c>
    </row>
    <row r="20" spans="1:23" s="63" customFormat="1" ht="14.25">
      <c r="A20" s="131"/>
      <c r="B20" s="132"/>
      <c r="C20" s="133"/>
      <c r="D20" s="133"/>
      <c r="E20" s="133"/>
      <c r="F20" s="133"/>
      <c r="G20" s="136">
        <f>G19/1000</f>
        <v>974.98440000000005</v>
      </c>
      <c r="H20" s="133"/>
      <c r="I20" s="131"/>
      <c r="R20" s="134">
        <f>(R19+M19)/1000</f>
        <v>4224</v>
      </c>
      <c r="T20" s="54"/>
      <c r="U20" s="54"/>
      <c r="V20" s="54"/>
      <c r="W20" s="54"/>
    </row>
    <row r="23" spans="1:23" ht="14.25">
      <c r="B23" s="316" t="s">
        <v>138</v>
      </c>
      <c r="C23" s="317"/>
      <c r="D23" s="64" t="s">
        <v>139</v>
      </c>
      <c r="E23" s="1" t="s">
        <v>140</v>
      </c>
      <c r="F23" s="1" t="s">
        <v>141</v>
      </c>
      <c r="G23" s="1" t="s">
        <v>142</v>
      </c>
      <c r="H23" s="1" t="s">
        <v>143</v>
      </c>
    </row>
    <row r="24" spans="1:23" ht="14.25">
      <c r="B24" s="323" t="s">
        <v>34</v>
      </c>
      <c r="C24" s="324"/>
      <c r="D24" s="64">
        <v>19</v>
      </c>
      <c r="E24" s="1">
        <v>61</v>
      </c>
      <c r="F24" s="1"/>
      <c r="G24" s="257">
        <v>20</v>
      </c>
      <c r="H24" s="36">
        <f>SUM(D24:G24)</f>
        <v>100</v>
      </c>
    </row>
    <row r="25" spans="1:23" ht="14.25">
      <c r="B25" s="67" t="s">
        <v>24</v>
      </c>
      <c r="C25" s="64"/>
      <c r="D25" s="68">
        <f>SUM(D24:D24)</f>
        <v>19</v>
      </c>
      <c r="E25" s="68">
        <f>SUM(E24:E24)</f>
        <v>61</v>
      </c>
      <c r="F25" s="68">
        <f>SUM(F24:F24)</f>
        <v>0</v>
      </c>
      <c r="G25" s="68">
        <f>SUM(G24:G24)</f>
        <v>20</v>
      </c>
      <c r="H25" s="68">
        <f>SUM(H24:H24)</f>
        <v>100</v>
      </c>
    </row>
    <row r="30" spans="1:2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B24:C24"/>
    <mergeCell ref="T9:T10"/>
    <mergeCell ref="U9:U10"/>
    <mergeCell ref="V9:V10"/>
    <mergeCell ref="W9:W10"/>
    <mergeCell ref="B23:C23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0"/>
  <sheetViews>
    <sheetView topLeftCell="M4" zoomScaleNormal="100" workbookViewId="0">
      <selection activeCell="K30" sqref="K30"/>
    </sheetView>
  </sheetViews>
  <sheetFormatPr defaultColWidth="9" defaultRowHeight="13.5"/>
  <cols>
    <col min="1" max="1" width="5" style="135" customWidth="1"/>
    <col min="2" max="2" width="22.85546875" style="135" customWidth="1"/>
    <col min="3" max="3" width="6" style="135" customWidth="1"/>
    <col min="4" max="4" width="10.42578125" style="135" customWidth="1"/>
    <col min="5" max="5" width="9" style="135" customWidth="1"/>
    <col min="6" max="6" width="10.5703125" style="135" bestFit="1" customWidth="1"/>
    <col min="7" max="7" width="11.85546875" style="135" bestFit="1" customWidth="1"/>
    <col min="8" max="8" width="9" style="135" customWidth="1"/>
    <col min="9" max="9" width="7.28515625" style="135" customWidth="1"/>
    <col min="10" max="10" width="8.42578125" style="135" customWidth="1"/>
    <col min="11" max="11" width="11.85546875" style="135" bestFit="1" customWidth="1"/>
    <col min="12" max="12" width="8.7109375" style="135" customWidth="1"/>
    <col min="13" max="13" width="8.85546875" style="135" customWidth="1"/>
    <col min="14" max="14" width="6.7109375" style="135" customWidth="1"/>
    <col min="15" max="15" width="11.85546875" style="135" bestFit="1" customWidth="1"/>
    <col min="16" max="16" width="11.5703125" style="135" bestFit="1" customWidth="1"/>
    <col min="17" max="17" width="9.140625" style="135" customWidth="1"/>
    <col min="18" max="18" width="10.7109375" style="135" customWidth="1"/>
    <col min="19" max="245" width="9.140625" style="135" customWidth="1"/>
    <col min="246" max="246" width="5" style="135" customWidth="1"/>
    <col min="247" max="247" width="20.85546875" style="135" customWidth="1"/>
    <col min="248" max="248" width="6" style="135" customWidth="1"/>
    <col min="249" max="249" width="10.42578125" style="135" customWidth="1"/>
    <col min="250" max="16384" width="9" style="13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18" thickBot="1">
      <c r="B3" s="9" t="s">
        <v>66</v>
      </c>
      <c r="C3" s="23" t="s">
        <v>91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>D12*E12</f>
        <v>2083.3000000000002</v>
      </c>
      <c r="G12" s="184">
        <f>F12*12</f>
        <v>24999.600000000002</v>
      </c>
      <c r="H12" s="1">
        <v>2250</v>
      </c>
      <c r="I12" s="33">
        <f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89">
        <v>10</v>
      </c>
      <c r="O12" s="89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4">
        <f t="shared" ref="S12:S18" si="2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82</v>
      </c>
      <c r="C13" s="279">
        <v>20</v>
      </c>
      <c r="D13" s="279">
        <v>20</v>
      </c>
      <c r="E13" s="184">
        <v>2083.3000000000002</v>
      </c>
      <c r="F13" s="184">
        <f t="shared" ref="F13:F18" si="3">D13*E13</f>
        <v>41666</v>
      </c>
      <c r="G13" s="184">
        <f t="shared" ref="G13:G18" si="4">F13*12</f>
        <v>499992</v>
      </c>
      <c r="H13" s="1">
        <v>1500</v>
      </c>
      <c r="I13" s="33">
        <f t="shared" ref="I13:I18" si="5">H13*C13</f>
        <v>30000</v>
      </c>
      <c r="J13" s="1">
        <f t="shared" ref="J13:J18" si="6">I13-D13*360</f>
        <v>22800</v>
      </c>
      <c r="K13" s="129">
        <f t="shared" ref="K13:K18" si="7">+J13*5</f>
        <v>114000</v>
      </c>
      <c r="L13" s="1">
        <f t="shared" ref="L13:L18" si="8">+K13</f>
        <v>114000</v>
      </c>
      <c r="M13" s="1">
        <f t="shared" ref="M13:M18" si="9">L13*12</f>
        <v>1368000</v>
      </c>
      <c r="N13" s="89">
        <v>7</v>
      </c>
      <c r="O13" s="89">
        <v>0</v>
      </c>
      <c r="P13" s="1">
        <f t="shared" si="0"/>
        <v>140000</v>
      </c>
      <c r="Q13" s="1">
        <f t="shared" ref="Q13:Q18" si="10">P13*20%</f>
        <v>28000</v>
      </c>
      <c r="R13" s="1">
        <f t="shared" si="1"/>
        <v>2016000</v>
      </c>
      <c r="S13" s="34">
        <f t="shared" si="2"/>
        <v>3883992</v>
      </c>
      <c r="T13" s="51"/>
      <c r="U13" s="51"/>
      <c r="V13" s="51"/>
      <c r="W13" s="52">
        <f t="shared" ref="W13:W18" si="11">+(S13+T13+U13+V13)</f>
        <v>3883992</v>
      </c>
    </row>
    <row r="14" spans="1:23" s="31" customFormat="1">
      <c r="A14" s="1">
        <v>3</v>
      </c>
      <c r="B14" s="1" t="s">
        <v>83</v>
      </c>
      <c r="C14" s="89">
        <v>1</v>
      </c>
      <c r="D14" s="89">
        <v>1</v>
      </c>
      <c r="E14" s="184">
        <v>2083.3000000000002</v>
      </c>
      <c r="F14" s="184">
        <f t="shared" si="3"/>
        <v>2083.3000000000002</v>
      </c>
      <c r="G14" s="184">
        <f t="shared" si="4"/>
        <v>24999.600000000002</v>
      </c>
      <c r="H14" s="1">
        <v>1750</v>
      </c>
      <c r="I14" s="33">
        <f t="shared" si="5"/>
        <v>1750</v>
      </c>
      <c r="J14" s="1">
        <f t="shared" si="6"/>
        <v>1390</v>
      </c>
      <c r="K14" s="129">
        <f t="shared" si="7"/>
        <v>6950</v>
      </c>
      <c r="L14" s="1">
        <f t="shared" si="8"/>
        <v>6950</v>
      </c>
      <c r="M14" s="1">
        <f t="shared" si="9"/>
        <v>83400</v>
      </c>
      <c r="N14" s="89">
        <v>4</v>
      </c>
      <c r="O14" s="89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4">
        <f t="shared" si="2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3"/>
        <v>2083.3000000000002</v>
      </c>
      <c r="G15" s="184">
        <f t="shared" si="4"/>
        <v>24999.600000000002</v>
      </c>
      <c r="H15" s="1">
        <v>1750</v>
      </c>
      <c r="I15" s="33">
        <f t="shared" si="5"/>
        <v>1750</v>
      </c>
      <c r="J15" s="1">
        <f t="shared" si="6"/>
        <v>1390</v>
      </c>
      <c r="K15" s="129">
        <f t="shared" si="7"/>
        <v>6950</v>
      </c>
      <c r="L15" s="1">
        <f t="shared" si="8"/>
        <v>6950</v>
      </c>
      <c r="M15" s="1">
        <f t="shared" si="9"/>
        <v>83400</v>
      </c>
      <c r="N15" s="89">
        <v>5</v>
      </c>
      <c r="O15" s="89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4">
        <f t="shared" si="2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3"/>
        <v>2083.3000000000002</v>
      </c>
      <c r="G16" s="184">
        <f t="shared" si="4"/>
        <v>24999.600000000002</v>
      </c>
      <c r="H16" s="1">
        <v>1250</v>
      </c>
      <c r="I16" s="33">
        <f t="shared" si="5"/>
        <v>1250</v>
      </c>
      <c r="J16" s="1">
        <f t="shared" si="6"/>
        <v>890</v>
      </c>
      <c r="K16" s="129">
        <f t="shared" si="7"/>
        <v>4450</v>
      </c>
      <c r="L16" s="1">
        <f t="shared" si="8"/>
        <v>4450</v>
      </c>
      <c r="M16" s="1">
        <f t="shared" si="9"/>
        <v>53400</v>
      </c>
      <c r="N16" s="89">
        <v>2</v>
      </c>
      <c r="O16" s="89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4">
        <f t="shared" si="2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1" t="s">
        <v>84</v>
      </c>
      <c r="C17" s="94">
        <v>17</v>
      </c>
      <c r="D17" s="89">
        <v>1</v>
      </c>
      <c r="E17" s="184">
        <v>2083.3000000000002</v>
      </c>
      <c r="F17" s="184">
        <f t="shared" si="3"/>
        <v>2083.3000000000002</v>
      </c>
      <c r="G17" s="184">
        <f t="shared" si="4"/>
        <v>24999.600000000002</v>
      </c>
      <c r="H17" s="1">
        <v>360</v>
      </c>
      <c r="I17" s="33">
        <f>H17*D17</f>
        <v>360</v>
      </c>
      <c r="J17" s="1">
        <f t="shared" si="6"/>
        <v>0</v>
      </c>
      <c r="K17" s="129">
        <f t="shared" si="7"/>
        <v>0</v>
      </c>
      <c r="L17" s="1">
        <f t="shared" si="8"/>
        <v>0</v>
      </c>
      <c r="M17" s="1">
        <f t="shared" si="9"/>
        <v>0</v>
      </c>
      <c r="N17" s="89">
        <v>0</v>
      </c>
      <c r="O17" s="89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4">
        <f t="shared" si="2"/>
        <v>24999.600000000002</v>
      </c>
      <c r="T17" s="51"/>
      <c r="U17" s="51"/>
      <c r="V17" s="51"/>
      <c r="W17" s="52">
        <f t="shared" si="11"/>
        <v>24999.600000000002</v>
      </c>
    </row>
    <row r="18" spans="1:23" s="31" customFormat="1">
      <c r="A18" s="1">
        <v>8</v>
      </c>
      <c r="B18" s="35" t="s">
        <v>85</v>
      </c>
      <c r="C18" s="89">
        <v>63</v>
      </c>
      <c r="D18" s="94">
        <v>8</v>
      </c>
      <c r="E18" s="184">
        <v>2083.3000000000002</v>
      </c>
      <c r="F18" s="184">
        <f t="shared" si="3"/>
        <v>16666.400000000001</v>
      </c>
      <c r="G18" s="184">
        <f t="shared" si="4"/>
        <v>199996.80000000002</v>
      </c>
      <c r="H18" s="1">
        <v>100</v>
      </c>
      <c r="I18" s="33">
        <f t="shared" si="5"/>
        <v>6300</v>
      </c>
      <c r="J18" s="1">
        <f t="shared" si="6"/>
        <v>3420</v>
      </c>
      <c r="K18" s="129">
        <f t="shared" si="7"/>
        <v>17100</v>
      </c>
      <c r="L18" s="1">
        <f t="shared" si="8"/>
        <v>17100</v>
      </c>
      <c r="M18" s="1">
        <f t="shared" si="9"/>
        <v>205200</v>
      </c>
      <c r="N18" s="89">
        <v>0.5</v>
      </c>
      <c r="O18" s="89">
        <v>0</v>
      </c>
      <c r="P18" s="1">
        <f t="shared" si="0"/>
        <v>31500</v>
      </c>
      <c r="Q18" s="1">
        <f t="shared" si="10"/>
        <v>6300</v>
      </c>
      <c r="R18" s="1">
        <f t="shared" si="1"/>
        <v>453600</v>
      </c>
      <c r="S18" s="34">
        <f t="shared" si="2"/>
        <v>858796.8</v>
      </c>
      <c r="T18" s="89"/>
      <c r="U18" s="89"/>
      <c r="V18" s="89"/>
      <c r="W18" s="52">
        <f t="shared" si="11"/>
        <v>858796.8</v>
      </c>
    </row>
    <row r="19" spans="1:23" s="31" customFormat="1" ht="16.5">
      <c r="A19" s="36"/>
      <c r="B19" s="37" t="s">
        <v>86</v>
      </c>
      <c r="C19" s="38">
        <f>SUM(C12:C18)</f>
        <v>104</v>
      </c>
      <c r="D19" s="38">
        <f>SUM(D12:D18)</f>
        <v>33</v>
      </c>
      <c r="E19" s="36"/>
      <c r="F19" s="38">
        <f>SUM(F12:F18)</f>
        <v>68748.900000000023</v>
      </c>
      <c r="G19" s="38">
        <f>SUM(G12:G18)</f>
        <v>824986.79999999993</v>
      </c>
      <c r="H19" s="36"/>
      <c r="I19" s="36">
        <f>SUM(I12:I18)</f>
        <v>43660</v>
      </c>
      <c r="J19" s="36"/>
      <c r="K19" s="40"/>
      <c r="L19" s="38">
        <f>SUM(L12:L18)</f>
        <v>158900</v>
      </c>
      <c r="M19" s="38">
        <f>SUM(M12:M18)</f>
        <v>1906800</v>
      </c>
      <c r="N19" s="36"/>
      <c r="O19" s="36"/>
      <c r="P19" s="36"/>
      <c r="Q19" s="36"/>
      <c r="R19" s="36">
        <f>SUM(R12:R18)</f>
        <v>2916000</v>
      </c>
      <c r="S19" s="39">
        <f>(R19+M19+G19)/1000</f>
        <v>5647.7867999999999</v>
      </c>
      <c r="T19" s="53">
        <f>SUM(T10:T16)</f>
        <v>0</v>
      </c>
      <c r="U19" s="53">
        <f>SUM(U10:U16)</f>
        <v>0</v>
      </c>
      <c r="V19" s="53">
        <f>SUM(V10:V16)</f>
        <v>0</v>
      </c>
      <c r="W19" s="53">
        <f>SUM(W12:W18)/1000</f>
        <v>5647.786799999998</v>
      </c>
    </row>
    <row r="20" spans="1:23" ht="14.25">
      <c r="G20" s="131">
        <f>G19/1000</f>
        <v>824.9867999999999</v>
      </c>
      <c r="R20" s="134">
        <f>(R19+M19)/1000</f>
        <v>4822.8</v>
      </c>
      <c r="T20" s="54"/>
      <c r="U20" s="54"/>
      <c r="V20" s="54"/>
      <c r="W20" s="54"/>
    </row>
    <row r="23" spans="1:23" ht="14.25">
      <c r="C23" s="316" t="s">
        <v>138</v>
      </c>
      <c r="D23" s="317"/>
      <c r="E23" s="64" t="s">
        <v>139</v>
      </c>
      <c r="F23" s="1" t="s">
        <v>140</v>
      </c>
      <c r="G23" s="1" t="s">
        <v>141</v>
      </c>
      <c r="H23" s="1" t="s">
        <v>142</v>
      </c>
      <c r="I23" s="1" t="s">
        <v>143</v>
      </c>
    </row>
    <row r="24" spans="1:23" ht="14.25">
      <c r="C24" s="323" t="s">
        <v>35</v>
      </c>
      <c r="D24" s="324"/>
      <c r="E24" s="256">
        <v>21</v>
      </c>
      <c r="F24" s="247">
        <v>66</v>
      </c>
      <c r="G24" s="1"/>
      <c r="H24" s="257">
        <v>17</v>
      </c>
      <c r="I24" s="36">
        <f>SUM(E24:H24)</f>
        <v>104</v>
      </c>
    </row>
    <row r="25" spans="1:23" ht="14.25">
      <c r="C25" s="67" t="s">
        <v>24</v>
      </c>
      <c r="D25" s="64"/>
      <c r="E25" s="68">
        <f>SUM(E24:E24)</f>
        <v>21</v>
      </c>
      <c r="F25" s="68">
        <f>SUM(F24:F24)</f>
        <v>66</v>
      </c>
      <c r="G25" s="68">
        <f>SUM(G24:G24)</f>
        <v>0</v>
      </c>
      <c r="H25" s="68">
        <f>SUM(H24:H24)</f>
        <v>17</v>
      </c>
      <c r="I25" s="68">
        <f>SUM(I24:I24)</f>
        <v>104</v>
      </c>
    </row>
    <row r="30" spans="1:23" ht="69" customHeight="1"/>
  </sheetData>
  <mergeCells count="17">
    <mergeCell ref="B1:F1"/>
    <mergeCell ref="A9:A10"/>
    <mergeCell ref="B9:B10"/>
    <mergeCell ref="C9:C10"/>
    <mergeCell ref="D9:G9"/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29"/>
  <sheetViews>
    <sheetView zoomScaleNormal="100" workbookViewId="0">
      <selection activeCell="J25" sqref="J25"/>
    </sheetView>
  </sheetViews>
  <sheetFormatPr defaultColWidth="9.140625" defaultRowHeight="13.5"/>
  <cols>
    <col min="1" max="1" width="3.140625" style="137" bestFit="1" customWidth="1"/>
    <col min="2" max="2" width="21.42578125" style="137" customWidth="1"/>
    <col min="3" max="3" width="9.5703125" style="137" customWidth="1"/>
    <col min="4" max="4" width="6.28515625" style="137" bestFit="1" customWidth="1"/>
    <col min="5" max="5" width="9" style="137" bestFit="1" customWidth="1"/>
    <col min="6" max="6" width="8.28515625" style="137" customWidth="1"/>
    <col min="7" max="7" width="12.5703125" style="137" customWidth="1"/>
    <col min="8" max="8" width="11.42578125" style="137" customWidth="1"/>
    <col min="9" max="9" width="8.28515625" style="137" customWidth="1"/>
    <col min="10" max="10" width="8.7109375" style="137" customWidth="1"/>
    <col min="11" max="11" width="9" style="137" customWidth="1"/>
    <col min="12" max="12" width="8" style="137" customWidth="1"/>
    <col min="13" max="13" width="9.5703125" style="137" customWidth="1"/>
    <col min="14" max="14" width="6.140625" style="137" customWidth="1"/>
    <col min="15" max="15" width="8.7109375" style="137" customWidth="1"/>
    <col min="16" max="16" width="8.140625" style="137" customWidth="1"/>
    <col min="17" max="17" width="8.42578125" style="137" customWidth="1"/>
    <col min="18" max="18" width="12.7109375" style="137" customWidth="1"/>
    <col min="19" max="19" width="9.85546875" style="137" bestFit="1" customWidth="1"/>
    <col min="20" max="21" width="9.140625" style="137"/>
    <col min="22" max="22" width="7.28515625" style="137" bestFit="1" customWidth="1"/>
    <col min="23" max="16384" width="9.140625" style="137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28.5" thickBot="1">
      <c r="B3" s="9" t="s">
        <v>66</v>
      </c>
      <c r="C3" s="23" t="s">
        <v>171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26" t="s">
        <v>120</v>
      </c>
      <c r="U9" s="326" t="s">
        <v>121</v>
      </c>
      <c r="V9" s="326" t="s">
        <v>122</v>
      </c>
      <c r="W9" s="326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26"/>
      <c r="U10" s="326"/>
      <c r="V10" s="326"/>
      <c r="W10" s="326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211" t="s">
        <v>10</v>
      </c>
      <c r="U11" s="211" t="s">
        <v>11</v>
      </c>
      <c r="V11" s="211" t="s">
        <v>13</v>
      </c>
      <c r="W11" s="211" t="s">
        <v>132</v>
      </c>
    </row>
    <row r="12" spans="1:23" s="31" customFormat="1">
      <c r="A12" s="1">
        <v>1</v>
      </c>
      <c r="B12" s="1" t="s">
        <v>67</v>
      </c>
      <c r="C12" s="1">
        <v>2</v>
      </c>
      <c r="D12" s="1">
        <v>2</v>
      </c>
      <c r="E12" s="184">
        <v>2083.3000000000002</v>
      </c>
      <c r="F12" s="184">
        <f t="shared" ref="F12:F18" si="0">D12*E12</f>
        <v>4166.6000000000004</v>
      </c>
      <c r="G12" s="184">
        <f t="shared" ref="G12:G18" si="1">F12*12</f>
        <v>49999.200000000004</v>
      </c>
      <c r="H12" s="1">
        <v>2250</v>
      </c>
      <c r="I12" s="33">
        <f t="shared" ref="I12:I17" si="2">H12*C12</f>
        <v>4500</v>
      </c>
      <c r="J12" s="1">
        <f t="shared" ref="J12:J18" si="3">I12-D12*360</f>
        <v>3780</v>
      </c>
      <c r="K12" s="129">
        <f>+J12*5</f>
        <v>18900</v>
      </c>
      <c r="L12" s="1">
        <f>+K12</f>
        <v>18900</v>
      </c>
      <c r="M12" s="1">
        <f t="shared" ref="M12:M18" si="4">L12*12</f>
        <v>226800</v>
      </c>
      <c r="N12" s="1">
        <v>10</v>
      </c>
      <c r="O12" s="1">
        <v>10</v>
      </c>
      <c r="P12" s="1">
        <f t="shared" ref="P12:P18" si="5">(N12+O12)*1000*C12</f>
        <v>40000</v>
      </c>
      <c r="Q12" s="1">
        <f>P12*20%</f>
        <v>8000</v>
      </c>
      <c r="R12" s="1">
        <f t="shared" ref="R12:R18" si="6">(P12+Q12)*12</f>
        <v>576000</v>
      </c>
      <c r="S12" s="34">
        <f t="shared" ref="S12:S18" si="7">G12+M12+R12</f>
        <v>852799.2</v>
      </c>
      <c r="T12" s="51"/>
      <c r="U12" s="51"/>
      <c r="V12" s="51"/>
      <c r="W12" s="52">
        <f>+(S12+T12+U12+V12)</f>
        <v>852799.2</v>
      </c>
    </row>
    <row r="13" spans="1:23" s="31" customFormat="1">
      <c r="A13" s="1">
        <v>2</v>
      </c>
      <c r="B13" s="1" t="s">
        <v>68</v>
      </c>
      <c r="C13" s="1">
        <v>27</v>
      </c>
      <c r="D13" s="1">
        <v>32</v>
      </c>
      <c r="E13" s="184">
        <v>2083.3000000000002</v>
      </c>
      <c r="F13" s="184">
        <f t="shared" si="0"/>
        <v>66665.600000000006</v>
      </c>
      <c r="G13" s="184">
        <f t="shared" si="1"/>
        <v>799987.20000000007</v>
      </c>
      <c r="H13" s="1">
        <v>1500</v>
      </c>
      <c r="I13" s="33">
        <f t="shared" si="2"/>
        <v>40500</v>
      </c>
      <c r="J13" s="1">
        <f t="shared" si="3"/>
        <v>28980</v>
      </c>
      <c r="K13" s="129">
        <f t="shared" ref="K13:K18" si="8">+J13*5</f>
        <v>144900</v>
      </c>
      <c r="L13" s="1">
        <f t="shared" ref="L13:L18" si="9">+K13</f>
        <v>144900</v>
      </c>
      <c r="M13" s="1">
        <f t="shared" si="4"/>
        <v>1738800</v>
      </c>
      <c r="N13" s="1">
        <v>7</v>
      </c>
      <c r="O13" s="1">
        <v>0</v>
      </c>
      <c r="P13" s="1">
        <f t="shared" si="5"/>
        <v>189000</v>
      </c>
      <c r="Q13" s="1">
        <f t="shared" ref="Q13:Q18" si="10">P13*20%</f>
        <v>37800</v>
      </c>
      <c r="R13" s="1">
        <f t="shared" si="6"/>
        <v>2721600</v>
      </c>
      <c r="S13" s="34">
        <f t="shared" si="7"/>
        <v>5260387.2</v>
      </c>
      <c r="T13" s="51"/>
      <c r="U13" s="51"/>
      <c r="V13" s="51"/>
      <c r="W13" s="52">
        <f t="shared" ref="W13:W18" si="11">+(S13+T13+U13+V13)</f>
        <v>5260387.2</v>
      </c>
    </row>
    <row r="14" spans="1:23" s="31" customFormat="1">
      <c r="A14" s="1">
        <v>3</v>
      </c>
      <c r="B14" s="1" t="s">
        <v>69</v>
      </c>
      <c r="C14" s="1">
        <v>2</v>
      </c>
      <c r="D14" s="1">
        <v>2</v>
      </c>
      <c r="E14" s="184">
        <v>2083.3000000000002</v>
      </c>
      <c r="F14" s="184">
        <f t="shared" si="0"/>
        <v>4166.6000000000004</v>
      </c>
      <c r="G14" s="184">
        <f t="shared" si="1"/>
        <v>49999.200000000004</v>
      </c>
      <c r="H14" s="1">
        <v>1750</v>
      </c>
      <c r="I14" s="33">
        <f t="shared" si="2"/>
        <v>3500</v>
      </c>
      <c r="J14" s="1">
        <f t="shared" si="3"/>
        <v>2780</v>
      </c>
      <c r="K14" s="129">
        <f t="shared" si="8"/>
        <v>13900</v>
      </c>
      <c r="L14" s="1">
        <f t="shared" si="9"/>
        <v>13900</v>
      </c>
      <c r="M14" s="1">
        <f t="shared" si="4"/>
        <v>166800</v>
      </c>
      <c r="N14" s="1">
        <v>4</v>
      </c>
      <c r="O14" s="1">
        <v>0</v>
      </c>
      <c r="P14" s="1">
        <f t="shared" si="5"/>
        <v>8000</v>
      </c>
      <c r="Q14" s="1">
        <f t="shared" si="10"/>
        <v>1600</v>
      </c>
      <c r="R14" s="1">
        <f t="shared" si="6"/>
        <v>115200</v>
      </c>
      <c r="S14" s="34">
        <f t="shared" si="7"/>
        <v>331999.2</v>
      </c>
      <c r="T14" s="51"/>
      <c r="U14" s="51"/>
      <c r="V14" s="51"/>
      <c r="W14" s="52">
        <f t="shared" si="11"/>
        <v>331999.2</v>
      </c>
    </row>
    <row r="15" spans="1:23" s="31" customFormat="1">
      <c r="A15" s="1">
        <v>4</v>
      </c>
      <c r="B15" s="1" t="s">
        <v>70</v>
      </c>
      <c r="C15" s="1">
        <v>2</v>
      </c>
      <c r="D15" s="1">
        <v>2</v>
      </c>
      <c r="E15" s="184">
        <v>2083.3000000000002</v>
      </c>
      <c r="F15" s="184">
        <f t="shared" si="0"/>
        <v>4166.6000000000004</v>
      </c>
      <c r="G15" s="184">
        <f t="shared" si="1"/>
        <v>49999.200000000004</v>
      </c>
      <c r="H15" s="1">
        <v>1750</v>
      </c>
      <c r="I15" s="33">
        <f t="shared" si="2"/>
        <v>3500</v>
      </c>
      <c r="J15" s="1">
        <f t="shared" si="3"/>
        <v>2780</v>
      </c>
      <c r="K15" s="129">
        <f t="shared" si="8"/>
        <v>13900</v>
      </c>
      <c r="L15" s="1">
        <f t="shared" si="9"/>
        <v>13900</v>
      </c>
      <c r="M15" s="1">
        <f t="shared" si="4"/>
        <v>166800</v>
      </c>
      <c r="N15" s="1">
        <v>5</v>
      </c>
      <c r="O15" s="1">
        <v>0</v>
      </c>
      <c r="P15" s="1">
        <f t="shared" si="5"/>
        <v>10000</v>
      </c>
      <c r="Q15" s="1">
        <f t="shared" si="10"/>
        <v>2000</v>
      </c>
      <c r="R15" s="1">
        <f t="shared" si="6"/>
        <v>144000</v>
      </c>
      <c r="S15" s="34">
        <f t="shared" si="7"/>
        <v>360799.2</v>
      </c>
      <c r="T15" s="51"/>
      <c r="U15" s="51"/>
      <c r="V15" s="51"/>
      <c r="W15" s="52">
        <f t="shared" si="11"/>
        <v>360799.2</v>
      </c>
    </row>
    <row r="16" spans="1:23" s="31" customFormat="1">
      <c r="A16" s="1">
        <v>5</v>
      </c>
      <c r="B16" s="1" t="s">
        <v>71</v>
      </c>
      <c r="C16" s="1">
        <v>2</v>
      </c>
      <c r="D16" s="1">
        <v>2</v>
      </c>
      <c r="E16" s="184">
        <v>2083.3000000000002</v>
      </c>
      <c r="F16" s="184">
        <f t="shared" si="0"/>
        <v>4166.6000000000004</v>
      </c>
      <c r="G16" s="184">
        <f t="shared" si="1"/>
        <v>49999.200000000004</v>
      </c>
      <c r="H16" s="1">
        <v>1250</v>
      </c>
      <c r="I16" s="33">
        <f t="shared" si="2"/>
        <v>2500</v>
      </c>
      <c r="J16" s="1">
        <f t="shared" si="3"/>
        <v>1780</v>
      </c>
      <c r="K16" s="129">
        <f t="shared" si="8"/>
        <v>8900</v>
      </c>
      <c r="L16" s="1">
        <f t="shared" si="9"/>
        <v>8900</v>
      </c>
      <c r="M16" s="1">
        <f t="shared" si="4"/>
        <v>106800</v>
      </c>
      <c r="N16" s="1">
        <v>2</v>
      </c>
      <c r="O16" s="1">
        <v>0</v>
      </c>
      <c r="P16" s="1">
        <f t="shared" si="5"/>
        <v>4000</v>
      </c>
      <c r="Q16" s="1">
        <f t="shared" si="10"/>
        <v>800</v>
      </c>
      <c r="R16" s="1">
        <f t="shared" si="6"/>
        <v>57600</v>
      </c>
      <c r="S16" s="34">
        <f t="shared" si="7"/>
        <v>214399.2</v>
      </c>
      <c r="T16" s="51"/>
      <c r="U16" s="51"/>
      <c r="V16" s="51"/>
      <c r="W16" s="52">
        <f t="shared" si="11"/>
        <v>214399.2</v>
      </c>
    </row>
    <row r="17" spans="1:23" s="31" customFormat="1">
      <c r="A17" s="1">
        <v>7</v>
      </c>
      <c r="B17" s="35" t="s">
        <v>74</v>
      </c>
      <c r="C17" s="1">
        <v>101</v>
      </c>
      <c r="D17" s="1">
        <v>3</v>
      </c>
      <c r="E17" s="184">
        <v>2083.3000000000002</v>
      </c>
      <c r="F17" s="184">
        <f>D17*E17</f>
        <v>6249.9000000000005</v>
      </c>
      <c r="G17" s="184">
        <f>F17*12</f>
        <v>74998.8</v>
      </c>
      <c r="H17" s="1">
        <v>100</v>
      </c>
      <c r="I17" s="33">
        <f t="shared" si="2"/>
        <v>10100</v>
      </c>
      <c r="J17" s="1">
        <f t="shared" si="3"/>
        <v>9020</v>
      </c>
      <c r="K17" s="129">
        <f t="shared" si="8"/>
        <v>45100</v>
      </c>
      <c r="L17" s="1">
        <f t="shared" si="9"/>
        <v>45100</v>
      </c>
      <c r="M17" s="1">
        <f>L17*12</f>
        <v>541200</v>
      </c>
      <c r="N17" s="1">
        <v>0.5</v>
      </c>
      <c r="O17" s="1">
        <v>0</v>
      </c>
      <c r="P17" s="1">
        <f t="shared" si="5"/>
        <v>50500</v>
      </c>
      <c r="Q17" s="1">
        <f>P17*20%</f>
        <v>10100</v>
      </c>
      <c r="R17" s="1">
        <f>(P17+Q17)*12</f>
        <v>727200</v>
      </c>
      <c r="S17" s="34">
        <f t="shared" si="7"/>
        <v>1343398.8</v>
      </c>
      <c r="T17" s="51"/>
      <c r="U17" s="51"/>
      <c r="V17" s="51"/>
      <c r="W17" s="52">
        <f t="shared" si="11"/>
        <v>1343398.8</v>
      </c>
    </row>
    <row r="18" spans="1:23" s="31" customFormat="1">
      <c r="A18" s="1">
        <v>8</v>
      </c>
      <c r="B18" s="1" t="s">
        <v>84</v>
      </c>
      <c r="C18" s="2">
        <v>28</v>
      </c>
      <c r="D18" s="2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164</v>
      </c>
      <c r="D19" s="38">
        <f>SUM(D12:D18)</f>
        <v>44</v>
      </c>
      <c r="E19" s="36"/>
      <c r="F19" s="38">
        <f>SUM(F12:F18)</f>
        <v>91665.200000000026</v>
      </c>
      <c r="G19" s="38">
        <f>SUM(G12:G18)</f>
        <v>1099982.3999999999</v>
      </c>
      <c r="H19" s="36"/>
      <c r="I19" s="36">
        <f>SUM(I12:I18)</f>
        <v>64960</v>
      </c>
      <c r="J19" s="36"/>
      <c r="K19" s="130"/>
      <c r="L19" s="38">
        <f>SUM(L12:L18)</f>
        <v>245600</v>
      </c>
      <c r="M19" s="38">
        <f>SUM(M12:M18)</f>
        <v>2947200</v>
      </c>
      <c r="N19" s="36"/>
      <c r="O19" s="36"/>
      <c r="P19" s="36"/>
      <c r="Q19" s="36"/>
      <c r="R19" s="36">
        <f>SUM(R12:R18)</f>
        <v>4341600</v>
      </c>
      <c r="S19" s="39">
        <f>(R19+M19+G19)/1000</f>
        <v>8388.7824000000001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8388.7824000000001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1099.9823999999999</v>
      </c>
      <c r="H20" s="133"/>
      <c r="I20" s="131"/>
      <c r="R20" s="134">
        <f>(R19+M19)/1000</f>
        <v>7288.8</v>
      </c>
    </row>
    <row r="21" spans="1:23" s="63" customFormat="1">
      <c r="A21" s="131"/>
      <c r="B21" s="132"/>
      <c r="C21" s="133"/>
      <c r="D21" s="133"/>
      <c r="E21" s="133"/>
      <c r="F21" s="133"/>
      <c r="G21" s="133"/>
      <c r="H21" s="133"/>
      <c r="I21" s="131"/>
    </row>
    <row r="25" spans="1:23">
      <c r="A25" s="7"/>
      <c r="B25" s="7" t="s">
        <v>137</v>
      </c>
      <c r="C25" s="7"/>
      <c r="D25" s="7"/>
      <c r="E25" s="7"/>
      <c r="F25" s="7"/>
      <c r="G25" s="7"/>
      <c r="H25" s="7"/>
    </row>
    <row r="26" spans="1:23" s="63" customFormat="1" ht="14.25">
      <c r="A26" s="138" t="s">
        <v>138</v>
      </c>
      <c r="B26" s="139"/>
      <c r="C26" s="64"/>
      <c r="D26" s="176" t="s">
        <v>139</v>
      </c>
      <c r="E26" s="176" t="s">
        <v>140</v>
      </c>
      <c r="F26" s="176" t="s">
        <v>141</v>
      </c>
      <c r="G26" s="176" t="s">
        <v>142</v>
      </c>
      <c r="H26" s="176" t="s">
        <v>143</v>
      </c>
      <c r="I26" s="36"/>
    </row>
    <row r="27" spans="1:23" ht="14.25">
      <c r="A27" s="323" t="s">
        <v>195</v>
      </c>
      <c r="B27" s="325"/>
      <c r="C27" s="324"/>
      <c r="D27" s="1">
        <v>13</v>
      </c>
      <c r="E27" s="1">
        <v>43</v>
      </c>
      <c r="F27" s="1"/>
      <c r="G27" s="1">
        <v>28</v>
      </c>
      <c r="H27" s="36">
        <f>SUM(D27:G27)</f>
        <v>84</v>
      </c>
    </row>
    <row r="28" spans="1:23" ht="14.25">
      <c r="A28" s="323" t="s">
        <v>199</v>
      </c>
      <c r="B28" s="325"/>
      <c r="C28" s="324"/>
      <c r="D28" s="1">
        <v>16</v>
      </c>
      <c r="E28" s="1">
        <v>64</v>
      </c>
      <c r="F28" s="1"/>
      <c r="G28" s="1"/>
      <c r="H28" s="36">
        <f>SUM(D28:G28)</f>
        <v>80</v>
      </c>
    </row>
    <row r="29" spans="1:23" ht="14.25">
      <c r="A29" s="36" t="s">
        <v>24</v>
      </c>
      <c r="B29" s="139"/>
      <c r="C29" s="64"/>
      <c r="D29" s="36">
        <f>SUM(D27:D28)</f>
        <v>29</v>
      </c>
      <c r="E29" s="36">
        <f t="shared" ref="E29:H29" si="12">SUM(E27:E28)</f>
        <v>107</v>
      </c>
      <c r="F29" s="36">
        <f t="shared" si="12"/>
        <v>0</v>
      </c>
      <c r="G29" s="36">
        <f t="shared" si="12"/>
        <v>28</v>
      </c>
      <c r="H29" s="36">
        <f t="shared" si="12"/>
        <v>164</v>
      </c>
    </row>
  </sheetData>
  <mergeCells count="17"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  <mergeCell ref="A28:C28"/>
    <mergeCell ref="U9:U10"/>
    <mergeCell ref="V9:V10"/>
    <mergeCell ref="W9:W10"/>
    <mergeCell ref="A27:C27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0"/>
  <sheetViews>
    <sheetView zoomScaleNormal="100" workbookViewId="0">
      <selection activeCell="C18" sqref="C18"/>
    </sheetView>
  </sheetViews>
  <sheetFormatPr defaultColWidth="9.140625" defaultRowHeight="13.5"/>
  <cols>
    <col min="1" max="1" width="3" style="137" bestFit="1" customWidth="1"/>
    <col min="2" max="2" width="21.42578125" style="137" customWidth="1"/>
    <col min="3" max="3" width="7" style="137" customWidth="1"/>
    <col min="4" max="4" width="4.42578125" style="137" customWidth="1"/>
    <col min="5" max="5" width="9" style="137" bestFit="1" customWidth="1"/>
    <col min="6" max="6" width="8.28515625" style="137" customWidth="1"/>
    <col min="7" max="7" width="12.42578125" style="137" customWidth="1"/>
    <col min="8" max="8" width="6.42578125" style="137" customWidth="1"/>
    <col min="9" max="9" width="8.28515625" style="137" customWidth="1"/>
    <col min="10" max="10" width="8.7109375" style="137" customWidth="1"/>
    <col min="11" max="11" width="9" style="137" customWidth="1"/>
    <col min="12" max="12" width="8.7109375" style="137" customWidth="1"/>
    <col min="13" max="13" width="12.42578125" style="137" customWidth="1"/>
    <col min="14" max="14" width="6.140625" style="137" customWidth="1"/>
    <col min="15" max="15" width="11.5703125" style="137" customWidth="1"/>
    <col min="16" max="16" width="8.140625" style="137" customWidth="1"/>
    <col min="17" max="17" width="9.28515625" style="137" bestFit="1" customWidth="1"/>
    <col min="18" max="18" width="12.42578125" style="137" customWidth="1"/>
    <col min="19" max="19" width="9.7109375" style="137" bestFit="1" customWidth="1"/>
    <col min="20" max="21" width="9.140625" style="137"/>
    <col min="22" max="22" width="7.28515625" style="137" bestFit="1" customWidth="1"/>
    <col min="23" max="16384" width="9.140625" style="137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28.5" thickBot="1">
      <c r="B3" s="9" t="s">
        <v>66</v>
      </c>
      <c r="C3" s="327" t="s">
        <v>92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40">
        <v>1</v>
      </c>
      <c r="D12" s="140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4">
        <f t="shared" ref="S12:S18" si="7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68</v>
      </c>
      <c r="C13" s="140">
        <v>23</v>
      </c>
      <c r="D13" s="140">
        <v>23</v>
      </c>
      <c r="E13" s="184">
        <v>2083.3000000000002</v>
      </c>
      <c r="F13" s="184">
        <f t="shared" si="0"/>
        <v>47915.9</v>
      </c>
      <c r="G13" s="184">
        <f t="shared" si="1"/>
        <v>574990.80000000005</v>
      </c>
      <c r="H13" s="1">
        <v>1500</v>
      </c>
      <c r="I13" s="33">
        <f t="shared" si="2"/>
        <v>34500</v>
      </c>
      <c r="J13" s="1">
        <f t="shared" si="3"/>
        <v>26220</v>
      </c>
      <c r="K13" s="129">
        <f t="shared" ref="K13:K18" si="8">+J13*5</f>
        <v>131100</v>
      </c>
      <c r="L13" s="1">
        <f t="shared" ref="L13:L18" si="9">+K13</f>
        <v>131100</v>
      </c>
      <c r="M13" s="1">
        <f t="shared" si="4"/>
        <v>1573200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34">
        <f t="shared" si="7"/>
        <v>4466590.8</v>
      </c>
      <c r="T13" s="51"/>
      <c r="U13" s="51"/>
      <c r="V13" s="51"/>
      <c r="W13" s="52">
        <f t="shared" ref="W13:W18" si="11">+(S13+T13+U13+V13)</f>
        <v>4466590.8</v>
      </c>
    </row>
    <row r="14" spans="1:23" s="31" customFormat="1">
      <c r="A14" s="1">
        <v>3</v>
      </c>
      <c r="B14" s="1" t="s">
        <v>69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40">
        <v>1</v>
      </c>
      <c r="D16" s="140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6</v>
      </c>
      <c r="B17" s="35" t="s">
        <v>74</v>
      </c>
      <c r="C17" s="141">
        <v>92</v>
      </c>
      <c r="D17" s="140">
        <v>6</v>
      </c>
      <c r="E17" s="184">
        <v>2083.3000000000002</v>
      </c>
      <c r="F17" s="184">
        <f>D17*E17</f>
        <v>12499.800000000001</v>
      </c>
      <c r="G17" s="184">
        <f>F17*12</f>
        <v>149997.6</v>
      </c>
      <c r="H17" s="1">
        <v>100</v>
      </c>
      <c r="I17" s="33">
        <f t="shared" si="2"/>
        <v>9200</v>
      </c>
      <c r="J17" s="1">
        <f t="shared" si="3"/>
        <v>7040</v>
      </c>
      <c r="K17" s="129">
        <f t="shared" si="8"/>
        <v>35200</v>
      </c>
      <c r="L17" s="1">
        <f t="shared" si="9"/>
        <v>35200</v>
      </c>
      <c r="M17" s="1">
        <f t="shared" si="4"/>
        <v>422400</v>
      </c>
      <c r="N17" s="1">
        <v>0.5</v>
      </c>
      <c r="O17" s="1">
        <v>0</v>
      </c>
      <c r="P17" s="1">
        <f t="shared" si="5"/>
        <v>46000</v>
      </c>
      <c r="Q17" s="1">
        <f>P17*20%</f>
        <v>9200</v>
      </c>
      <c r="R17" s="1">
        <f>(P17+Q17)*12</f>
        <v>662400</v>
      </c>
      <c r="S17" s="34">
        <f t="shared" si="7"/>
        <v>1234797.6000000001</v>
      </c>
      <c r="T17" s="51"/>
      <c r="U17" s="51"/>
      <c r="V17" s="51"/>
      <c r="W17" s="52">
        <f t="shared" si="11"/>
        <v>1234797.6000000001</v>
      </c>
    </row>
    <row r="18" spans="1:23" s="31" customFormat="1">
      <c r="A18" s="1">
        <v>7</v>
      </c>
      <c r="B18" s="1" t="s">
        <v>73</v>
      </c>
      <c r="C18" s="142"/>
      <c r="D18" s="143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119</v>
      </c>
      <c r="D19" s="38">
        <f>SUM(D12:D18)</f>
        <v>34</v>
      </c>
      <c r="E19" s="36"/>
      <c r="F19" s="38">
        <f>SUM(F12:F18)</f>
        <v>70832.200000000012</v>
      </c>
      <c r="G19" s="38">
        <f>SUM(G12:G18)</f>
        <v>849986.39999999991</v>
      </c>
      <c r="H19" s="36"/>
      <c r="I19" s="36">
        <f>SUM(I12:I18)</f>
        <v>51060</v>
      </c>
      <c r="J19" s="36"/>
      <c r="K19" s="130"/>
      <c r="L19" s="38">
        <f>SUM(L12:L18)</f>
        <v>194100</v>
      </c>
      <c r="M19" s="38">
        <f>SUM(M12:M18)</f>
        <v>2329200</v>
      </c>
      <c r="N19" s="36"/>
      <c r="O19" s="36"/>
      <c r="P19" s="36"/>
      <c r="Q19" s="36"/>
      <c r="R19" s="36">
        <f>SUM(R12:R18)</f>
        <v>3427200</v>
      </c>
      <c r="S19" s="39">
        <f>(R19+M19+G19)/1000</f>
        <v>6606.3864000000003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6606.3863999999985</v>
      </c>
    </row>
    <row r="20" spans="1:23" s="63" customFormat="1">
      <c r="A20" s="131"/>
      <c r="B20" s="132"/>
      <c r="C20" s="133"/>
      <c r="D20" s="133"/>
      <c r="E20" s="133"/>
      <c r="F20" s="133"/>
      <c r="G20" s="136">
        <f>G19/1000</f>
        <v>849.98639999999989</v>
      </c>
      <c r="H20" s="133"/>
      <c r="I20" s="131"/>
      <c r="R20" s="134">
        <f>(R19+M19)/1000</f>
        <v>5756.4</v>
      </c>
    </row>
    <row r="22" spans="1:23" ht="14.25">
      <c r="B22" s="316" t="s">
        <v>138</v>
      </c>
      <c r="C22" s="317"/>
      <c r="D22" s="64" t="s">
        <v>139</v>
      </c>
      <c r="E22" s="1" t="s">
        <v>140</v>
      </c>
      <c r="F22" s="1" t="s">
        <v>141</v>
      </c>
      <c r="G22" s="1" t="s">
        <v>142</v>
      </c>
      <c r="H22" s="1" t="s">
        <v>143</v>
      </c>
    </row>
    <row r="23" spans="1:23" ht="14.25">
      <c r="B23" s="323" t="s">
        <v>37</v>
      </c>
      <c r="C23" s="324"/>
      <c r="D23" s="64">
        <v>24</v>
      </c>
      <c r="E23" s="1">
        <v>95</v>
      </c>
      <c r="F23" s="1"/>
      <c r="G23" s="1"/>
      <c r="H23" s="36">
        <f>SUM(D23:G23)</f>
        <v>119</v>
      </c>
    </row>
    <row r="24" spans="1:23" ht="14.25">
      <c r="B24" s="67" t="s">
        <v>24</v>
      </c>
      <c r="C24" s="64"/>
      <c r="D24" s="68">
        <f>SUM(D23:D23)</f>
        <v>24</v>
      </c>
      <c r="E24" s="68">
        <f>SUM(E23:E23)</f>
        <v>95</v>
      </c>
      <c r="F24" s="68">
        <f>SUM(F23:F23)</f>
        <v>0</v>
      </c>
      <c r="G24" s="68">
        <f>SUM(G23:G23)</f>
        <v>0</v>
      </c>
      <c r="H24" s="68">
        <f>SUM(H23:H23)</f>
        <v>119</v>
      </c>
    </row>
    <row r="30" spans="1:23" ht="69" customHeight="1"/>
  </sheetData>
  <mergeCells count="18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3:C23"/>
    <mergeCell ref="T9:T10"/>
    <mergeCell ref="U9:U10"/>
    <mergeCell ref="V9:V10"/>
    <mergeCell ref="W9:W10"/>
    <mergeCell ref="B22:C22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C18" sqref="C18"/>
    </sheetView>
  </sheetViews>
  <sheetFormatPr defaultColWidth="8.42578125" defaultRowHeight="13.5"/>
  <cols>
    <col min="1" max="1" width="4.42578125" style="144" customWidth="1"/>
    <col min="2" max="2" width="21.42578125" style="144" customWidth="1"/>
    <col min="3" max="3" width="7.140625" style="144" customWidth="1"/>
    <col min="4" max="4" width="5.7109375" style="144" customWidth="1"/>
    <col min="5" max="5" width="8.140625" style="144" customWidth="1"/>
    <col min="6" max="6" width="11.42578125" style="144" bestFit="1" customWidth="1"/>
    <col min="7" max="7" width="9.42578125" style="144" bestFit="1" customWidth="1"/>
    <col min="8" max="8" width="7.140625" style="144" customWidth="1"/>
    <col min="9" max="9" width="9.85546875" style="144" customWidth="1"/>
    <col min="10" max="10" width="9.5703125" style="144" bestFit="1" customWidth="1"/>
    <col min="11" max="11" width="10" style="144" bestFit="1" customWidth="1"/>
    <col min="12" max="12" width="15.28515625" style="144" customWidth="1"/>
    <col min="13" max="13" width="12.140625" style="144" customWidth="1"/>
    <col min="14" max="14" width="7.5703125" style="144" customWidth="1"/>
    <col min="15" max="15" width="9.140625" style="144" customWidth="1"/>
    <col min="16" max="16" width="8.140625" style="144" customWidth="1"/>
    <col min="17" max="17" width="9.140625" style="144" customWidth="1"/>
    <col min="18" max="18" width="12.5703125" style="144" customWidth="1"/>
    <col min="19" max="21" width="9.140625" style="144" customWidth="1"/>
    <col min="22" max="22" width="7.28515625" style="144" bestFit="1" customWidth="1"/>
    <col min="23" max="244" width="9.140625" style="144" customWidth="1"/>
    <col min="245" max="245" width="4.42578125" style="144" customWidth="1"/>
    <col min="246" max="246" width="21.42578125" style="144" customWidth="1"/>
    <col min="247" max="247" width="7.140625" style="144" customWidth="1"/>
    <col min="248" max="248" width="5.7109375" style="144" customWidth="1"/>
    <col min="249" max="249" width="8.140625" style="144" customWidth="1"/>
    <col min="250" max="16384" width="8.42578125" style="144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51" customHeight="1" thickBot="1">
      <c r="B3" s="9" t="s">
        <v>66</v>
      </c>
      <c r="C3" s="327" t="s">
        <v>187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26" t="s">
        <v>120</v>
      </c>
      <c r="U9" s="326" t="s">
        <v>121</v>
      </c>
      <c r="V9" s="326" t="s">
        <v>122</v>
      </c>
      <c r="W9" s="326" t="s">
        <v>123</v>
      </c>
    </row>
    <row r="10" spans="1:23" s="32" customFormat="1" ht="51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26"/>
      <c r="U10" s="326"/>
      <c r="V10" s="326"/>
      <c r="W10" s="326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211" t="s">
        <v>10</v>
      </c>
      <c r="U11" s="211" t="s">
        <v>11</v>
      </c>
      <c r="V11" s="211" t="s">
        <v>13</v>
      </c>
      <c r="W11" s="211" t="s">
        <v>132</v>
      </c>
    </row>
    <row r="12" spans="1:23" s="31" customFormat="1">
      <c r="A12" s="1">
        <v>1</v>
      </c>
      <c r="B12" s="1" t="s">
        <v>67</v>
      </c>
      <c r="C12" s="140">
        <v>1</v>
      </c>
      <c r="D12" s="140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34">
        <f t="shared" ref="S12:S18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40">
        <v>7</v>
      </c>
      <c r="D13" s="140">
        <v>7</v>
      </c>
      <c r="E13" s="184">
        <v>2083.3000000000002</v>
      </c>
      <c r="F13" s="184">
        <f t="shared" si="0"/>
        <v>14583.100000000002</v>
      </c>
      <c r="G13" s="184">
        <f t="shared" si="1"/>
        <v>174997.2</v>
      </c>
      <c r="H13" s="1">
        <v>1500</v>
      </c>
      <c r="I13" s="33">
        <f t="shared" si="2"/>
        <v>10500</v>
      </c>
      <c r="J13" s="1">
        <f t="shared" si="3"/>
        <v>7980</v>
      </c>
      <c r="K13" s="129">
        <f t="shared" ref="K13:K18" si="8">+J13*5</f>
        <v>39900</v>
      </c>
      <c r="L13" s="1">
        <f t="shared" ref="L13:L18" si="9">+K13</f>
        <v>39900</v>
      </c>
      <c r="M13" s="1">
        <f t="shared" si="4"/>
        <v>478800</v>
      </c>
      <c r="N13" s="1">
        <v>6</v>
      </c>
      <c r="O13" s="1">
        <v>0</v>
      </c>
      <c r="P13" s="1">
        <f t="shared" si="5"/>
        <v>42000</v>
      </c>
      <c r="Q13" s="1">
        <f t="shared" ref="Q13:Q18" si="10">P13*20%</f>
        <v>8400</v>
      </c>
      <c r="R13" s="1">
        <f t="shared" si="6"/>
        <v>604800</v>
      </c>
      <c r="S13" s="34">
        <f t="shared" si="7"/>
        <v>1258597.2</v>
      </c>
      <c r="T13" s="51"/>
      <c r="U13" s="51"/>
      <c r="V13" s="51"/>
      <c r="W13" s="52">
        <f t="shared" ref="W13:W18" si="11">+(S13+T13+U13+V13)</f>
        <v>1258597.2</v>
      </c>
    </row>
    <row r="14" spans="1:23" s="31" customFormat="1">
      <c r="A14" s="1">
        <v>3</v>
      </c>
      <c r="B14" s="1" t="s">
        <v>69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40">
        <v>1</v>
      </c>
      <c r="D16" s="140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35" t="s">
        <v>74</v>
      </c>
      <c r="C17" s="140">
        <v>34</v>
      </c>
      <c r="D17" s="143">
        <v>0</v>
      </c>
      <c r="E17" s="184">
        <v>2083.3000000000002</v>
      </c>
      <c r="F17" s="184">
        <f>D17*E17</f>
        <v>0</v>
      </c>
      <c r="G17" s="184">
        <f>F17*12</f>
        <v>0</v>
      </c>
      <c r="H17" s="1">
        <v>100</v>
      </c>
      <c r="I17" s="33">
        <f t="shared" si="2"/>
        <v>3400</v>
      </c>
      <c r="J17" s="1">
        <f t="shared" si="3"/>
        <v>3400</v>
      </c>
      <c r="K17" s="129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17000</v>
      </c>
      <c r="Q17" s="1">
        <f>P17*20%</f>
        <v>3400</v>
      </c>
      <c r="R17" s="1">
        <f>(P17+Q17)*12</f>
        <v>244800</v>
      </c>
      <c r="S17" s="34">
        <f t="shared" si="7"/>
        <v>244800</v>
      </c>
      <c r="T17" s="51"/>
      <c r="U17" s="51"/>
      <c r="V17" s="51"/>
      <c r="W17" s="52">
        <f t="shared" si="11"/>
        <v>244800</v>
      </c>
    </row>
    <row r="18" spans="1:23" s="31" customFormat="1">
      <c r="A18" s="1">
        <v>8</v>
      </c>
      <c r="B18" s="1" t="s">
        <v>73</v>
      </c>
      <c r="C18" s="143">
        <v>39</v>
      </c>
      <c r="D18" s="140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+H18*D18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84</v>
      </c>
      <c r="D19" s="38">
        <v>10</v>
      </c>
      <c r="E19" s="36"/>
      <c r="F19" s="38">
        <f>SUM(F12:F18)</f>
        <v>24999.599999999999</v>
      </c>
      <c r="G19" s="38">
        <f>SUM(G12:G18)</f>
        <v>299995.2</v>
      </c>
      <c r="H19" s="36"/>
      <c r="I19" s="36">
        <f>SUM(I12:I18)</f>
        <v>21260</v>
      </c>
      <c r="J19" s="36"/>
      <c r="K19" s="130"/>
      <c r="L19" s="38">
        <f>SUM(L12:L18)</f>
        <v>67700</v>
      </c>
      <c r="M19" s="38">
        <f>SUM(M12:M18)</f>
        <v>812400</v>
      </c>
      <c r="N19" s="36"/>
      <c r="O19" s="36"/>
      <c r="P19" s="36"/>
      <c r="Q19" s="36"/>
      <c r="R19" s="36">
        <f>SUM(R12:R18)</f>
        <v>1123200</v>
      </c>
      <c r="S19" s="39">
        <f>(R19+M19+G19)/1000</f>
        <v>2235.5952000000002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2235.5952000000007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299.99520000000001</v>
      </c>
      <c r="H20" s="133"/>
      <c r="I20" s="131"/>
      <c r="R20" s="134">
        <f>(R19+M19)/1000</f>
        <v>1935.6</v>
      </c>
    </row>
    <row r="21" spans="1:23" s="63" customFormat="1">
      <c r="A21" s="131"/>
      <c r="B21" s="132"/>
      <c r="C21" s="133"/>
      <c r="D21" s="133"/>
      <c r="E21" s="133"/>
      <c r="F21" s="133"/>
      <c r="G21" s="133"/>
      <c r="H21" s="133"/>
      <c r="I21" s="131"/>
    </row>
    <row r="22" spans="1:23">
      <c r="J22" s="7"/>
      <c r="K22" s="7"/>
    </row>
    <row r="23" spans="1:23" ht="14.25">
      <c r="A23" s="316" t="s">
        <v>138</v>
      </c>
      <c r="B23" s="317"/>
      <c r="C23" s="64" t="s">
        <v>139</v>
      </c>
      <c r="D23" s="1" t="s">
        <v>140</v>
      </c>
      <c r="E23" s="1" t="s">
        <v>141</v>
      </c>
      <c r="F23" s="1" t="s">
        <v>142</v>
      </c>
      <c r="G23" s="1" t="s">
        <v>143</v>
      </c>
    </row>
    <row r="24" spans="1:23" ht="14.25">
      <c r="A24" s="323"/>
      <c r="B24" s="324"/>
      <c r="C24" s="1"/>
      <c r="D24" s="1"/>
      <c r="E24" s="1"/>
      <c r="F24" s="1"/>
      <c r="G24" s="36">
        <f>SUM(C24:F24)</f>
        <v>0</v>
      </c>
    </row>
    <row r="25" spans="1:23" ht="14.25">
      <c r="A25" s="323" t="s">
        <v>39</v>
      </c>
      <c r="B25" s="324"/>
      <c r="C25" s="64">
        <v>8</v>
      </c>
      <c r="D25" s="1">
        <v>37</v>
      </c>
      <c r="E25" s="1"/>
      <c r="F25" s="1">
        <v>39</v>
      </c>
      <c r="G25" s="36">
        <f>SUM(C25:F25)</f>
        <v>84</v>
      </c>
    </row>
    <row r="26" spans="1:23" ht="14.25">
      <c r="A26" s="67" t="s">
        <v>24</v>
      </c>
      <c r="B26" s="64"/>
      <c r="C26" s="68">
        <f>+C24+C25</f>
        <v>8</v>
      </c>
      <c r="D26" s="68">
        <f>+D24+D25</f>
        <v>37</v>
      </c>
      <c r="E26" s="68">
        <f>+E24+E25</f>
        <v>0</v>
      </c>
      <c r="F26" s="68">
        <f>+F24+F25</f>
        <v>39</v>
      </c>
      <c r="G26" s="68">
        <f>+G24+G25</f>
        <v>84</v>
      </c>
    </row>
    <row r="33" ht="69" customHeight="1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A25:B25"/>
    <mergeCell ref="T9:T10"/>
    <mergeCell ref="U9:U10"/>
    <mergeCell ref="V9:V10"/>
    <mergeCell ref="W9:W10"/>
    <mergeCell ref="A23:B23"/>
    <mergeCell ref="A24:B24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J29" sqref="J29"/>
    </sheetView>
  </sheetViews>
  <sheetFormatPr defaultColWidth="5" defaultRowHeight="13.5"/>
  <cols>
    <col min="1" max="1" width="3.85546875" style="135" customWidth="1"/>
    <col min="2" max="2" width="22.140625" style="135" customWidth="1"/>
    <col min="3" max="3" width="4.7109375" style="135" customWidth="1"/>
    <col min="4" max="4" width="5" style="135" customWidth="1"/>
    <col min="5" max="5" width="8.7109375" style="135" customWidth="1"/>
    <col min="6" max="6" width="8.28515625" style="135" bestFit="1" customWidth="1"/>
    <col min="7" max="7" width="11.42578125" style="135" bestFit="1" customWidth="1"/>
    <col min="8" max="8" width="8.42578125" style="135" customWidth="1"/>
    <col min="9" max="9" width="8.7109375" style="135" customWidth="1"/>
    <col min="10" max="10" width="7.140625" style="135" customWidth="1"/>
    <col min="11" max="11" width="10.140625" style="135" customWidth="1"/>
    <col min="12" max="12" width="8" style="135" customWidth="1"/>
    <col min="13" max="13" width="9.28515625" style="135" customWidth="1"/>
    <col min="14" max="14" width="8" style="135" customWidth="1"/>
    <col min="15" max="15" width="10.5703125" style="135" customWidth="1"/>
    <col min="16" max="16" width="8.140625" style="135" customWidth="1"/>
    <col min="17" max="17" width="9.140625" style="135" customWidth="1"/>
    <col min="18" max="18" width="14.85546875" style="135" customWidth="1"/>
    <col min="19" max="246" width="9.140625" style="135" customWidth="1"/>
    <col min="247" max="247" width="3.85546875" style="135" customWidth="1"/>
    <col min="248" max="248" width="22.140625" style="135" customWidth="1"/>
    <col min="249" max="249" width="4.7109375" style="135" customWidth="1"/>
    <col min="250" max="16384" width="5" style="13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64.5" customHeight="1" thickBot="1">
      <c r="B3" s="9" t="s">
        <v>66</v>
      </c>
      <c r="C3" s="327" t="s">
        <v>188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51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13</v>
      </c>
      <c r="D13" s="89">
        <v>19</v>
      </c>
      <c r="E13" s="184">
        <v>2083.3000000000002</v>
      </c>
      <c r="F13" s="184">
        <f t="shared" si="0"/>
        <v>39582.700000000004</v>
      </c>
      <c r="G13" s="184">
        <f t="shared" si="1"/>
        <v>474992.4</v>
      </c>
      <c r="H13" s="1">
        <v>1500</v>
      </c>
      <c r="I13" s="33">
        <f t="shared" si="2"/>
        <v>19500</v>
      </c>
      <c r="J13" s="1">
        <f t="shared" si="3"/>
        <v>12660</v>
      </c>
      <c r="K13" s="129">
        <f t="shared" ref="K13:K19" si="8">+J13*5</f>
        <v>63300</v>
      </c>
      <c r="L13" s="1">
        <f t="shared" ref="L13:L19" si="9">+K13</f>
        <v>63300</v>
      </c>
      <c r="M13" s="1">
        <f t="shared" si="4"/>
        <v>759600</v>
      </c>
      <c r="N13" s="1">
        <v>6</v>
      </c>
      <c r="O13" s="1">
        <v>0</v>
      </c>
      <c r="P13" s="1">
        <f t="shared" si="5"/>
        <v>78000</v>
      </c>
      <c r="Q13" s="1">
        <f t="shared" ref="Q13:Q19" si="10">P13*20%</f>
        <v>15600</v>
      </c>
      <c r="R13" s="1">
        <f t="shared" si="6"/>
        <v>1123200</v>
      </c>
      <c r="S13" s="34">
        <f t="shared" si="7"/>
        <v>2357792.4</v>
      </c>
      <c r="T13" s="51"/>
      <c r="U13" s="51"/>
      <c r="V13" s="51"/>
      <c r="W13" s="52">
        <f t="shared" ref="W13:W19" si="11">+(S13+T13+U13+V13)</f>
        <v>2357792.4</v>
      </c>
    </row>
    <row r="14" spans="1:23" s="31" customFormat="1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28">
        <v>5</v>
      </c>
      <c r="D17" s="89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8750</v>
      </c>
      <c r="J17" s="1">
        <f t="shared" si="3"/>
        <v>7670</v>
      </c>
      <c r="K17" s="129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34">
        <f t="shared" si="7"/>
        <v>751198.8</v>
      </c>
      <c r="T17" s="51"/>
      <c r="U17" s="51"/>
      <c r="V17" s="51"/>
      <c r="W17" s="52">
        <f t="shared" si="11"/>
        <v>751198.8</v>
      </c>
    </row>
    <row r="18" spans="1:23" s="31" customFormat="1">
      <c r="A18" s="1">
        <v>7</v>
      </c>
      <c r="B18" s="35" t="s">
        <v>74</v>
      </c>
      <c r="C18" s="128">
        <v>47</v>
      </c>
      <c r="D18" s="89">
        <v>0</v>
      </c>
      <c r="E18" s="184">
        <v>2083.3000000000002</v>
      </c>
      <c r="F18" s="184">
        <f>D18*E18</f>
        <v>0</v>
      </c>
      <c r="G18" s="184">
        <f>F18*12</f>
        <v>0</v>
      </c>
      <c r="H18" s="1">
        <v>100</v>
      </c>
      <c r="I18" s="33">
        <v>0</v>
      </c>
      <c r="J18" s="1">
        <f t="shared" si="3"/>
        <v>0</v>
      </c>
      <c r="K18" s="129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4">
        <f t="shared" si="7"/>
        <v>0</v>
      </c>
      <c r="T18" s="89"/>
      <c r="U18" s="89"/>
      <c r="V18" s="89"/>
      <c r="W18" s="52">
        <f t="shared" si="11"/>
        <v>0</v>
      </c>
    </row>
    <row r="19" spans="1:23" s="31" customFormat="1" ht="14.25">
      <c r="A19" s="1">
        <v>8</v>
      </c>
      <c r="B19" s="1" t="s">
        <v>73</v>
      </c>
      <c r="C19" s="128">
        <v>64</v>
      </c>
      <c r="D19" s="89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53"/>
      <c r="U19" s="53"/>
      <c r="V19" s="53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133</v>
      </c>
      <c r="D20" s="38">
        <f>SUM(D12:D19)</f>
        <v>27</v>
      </c>
      <c r="E20" s="36"/>
      <c r="F20" s="38">
        <f>SUM(F12:F19)</f>
        <v>56249.10000000002</v>
      </c>
      <c r="G20" s="38">
        <f>SUM(G12:G19)</f>
        <v>674989.2</v>
      </c>
      <c r="H20" s="36"/>
      <c r="I20" s="36">
        <f>SUM(I12:I19)</f>
        <v>35610</v>
      </c>
      <c r="J20" s="36"/>
      <c r="K20" s="130"/>
      <c r="L20" s="38">
        <f>SUM(L12:L19)</f>
        <v>129450</v>
      </c>
      <c r="M20" s="38">
        <f>SUM(M12:M19)</f>
        <v>1553400</v>
      </c>
      <c r="N20" s="36"/>
      <c r="O20" s="36"/>
      <c r="P20" s="36"/>
      <c r="Q20" s="36"/>
      <c r="R20" s="36">
        <f>SUM(R12:R19)</f>
        <v>1612800</v>
      </c>
      <c r="S20" s="39">
        <f>(R20+M20+G20)/1000</f>
        <v>3841.1892000000003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3841.1892000000007</v>
      </c>
    </row>
    <row r="21" spans="1:23" s="63" customFormat="1">
      <c r="A21" s="131"/>
      <c r="B21" s="132"/>
      <c r="C21" s="133"/>
      <c r="D21" s="133"/>
      <c r="E21" s="133"/>
      <c r="F21" s="133"/>
      <c r="G21" s="131">
        <f>G20/1000</f>
        <v>674.98919999999998</v>
      </c>
      <c r="H21" s="133"/>
      <c r="I21" s="131"/>
      <c r="R21" s="134">
        <f>(R20+M20)/1000</f>
        <v>3166.2</v>
      </c>
    </row>
    <row r="22" spans="1:23" s="63" customFormat="1">
      <c r="A22" s="131"/>
      <c r="B22" s="132"/>
      <c r="C22" s="133"/>
      <c r="D22" s="133"/>
      <c r="E22" s="133"/>
      <c r="F22" s="133"/>
      <c r="G22" s="133"/>
      <c r="H22" s="133"/>
      <c r="I22" s="131"/>
    </row>
    <row r="25" spans="1:23" ht="14.25">
      <c r="B25" s="316" t="s">
        <v>138</v>
      </c>
      <c r="C25" s="317"/>
      <c r="D25" s="64" t="s">
        <v>139</v>
      </c>
      <c r="E25" s="1" t="s">
        <v>140</v>
      </c>
      <c r="F25" s="1" t="s">
        <v>141</v>
      </c>
      <c r="G25" s="1" t="s">
        <v>142</v>
      </c>
      <c r="H25" s="1" t="s">
        <v>143</v>
      </c>
    </row>
    <row r="26" spans="1:23" ht="14.25">
      <c r="B26" s="323"/>
      <c r="C26" s="324"/>
      <c r="D26" s="1"/>
      <c r="E26" s="1"/>
      <c r="F26" s="1"/>
      <c r="G26" s="1"/>
      <c r="H26" s="36">
        <f>SUM(D26:G26)</f>
        <v>0</v>
      </c>
    </row>
    <row r="27" spans="1:23" ht="14.25">
      <c r="B27" s="323" t="s">
        <v>144</v>
      </c>
      <c r="C27" s="324"/>
      <c r="D27" s="64">
        <v>14</v>
      </c>
      <c r="E27" s="1">
        <v>55</v>
      </c>
      <c r="F27" s="1"/>
      <c r="G27" s="1">
        <v>64</v>
      </c>
      <c r="H27" s="36">
        <f>SUM(D27:G27)</f>
        <v>133</v>
      </c>
    </row>
    <row r="28" spans="1:23" ht="14.25">
      <c r="B28" s="67" t="s">
        <v>24</v>
      </c>
      <c r="C28" s="64"/>
      <c r="D28" s="68">
        <f>+D26+D27</f>
        <v>14</v>
      </c>
      <c r="E28" s="68">
        <f>+E26+E27</f>
        <v>55</v>
      </c>
      <c r="F28" s="68">
        <f>+F26+F27</f>
        <v>0</v>
      </c>
      <c r="G28" s="68">
        <f>+G26+G27</f>
        <v>64</v>
      </c>
      <c r="H28" s="68">
        <f>+H26+H27</f>
        <v>133</v>
      </c>
    </row>
    <row r="33" ht="69" customHeight="1"/>
  </sheetData>
  <mergeCells count="19"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  <mergeCell ref="B27:C27"/>
    <mergeCell ref="T9:T10"/>
    <mergeCell ref="U9:U10"/>
    <mergeCell ref="V9:V10"/>
    <mergeCell ref="W9:W10"/>
    <mergeCell ref="B25:C25"/>
    <mergeCell ref="B26:C26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C19" sqref="C19"/>
    </sheetView>
  </sheetViews>
  <sheetFormatPr defaultColWidth="4.7109375" defaultRowHeight="13.5"/>
  <cols>
    <col min="1" max="1" width="2.28515625" style="131" customWidth="1"/>
    <col min="2" max="2" width="23.5703125" style="132" customWidth="1"/>
    <col min="3" max="3" width="5" style="133" customWidth="1"/>
    <col min="4" max="4" width="4.7109375" style="133" customWidth="1"/>
    <col min="5" max="8" width="10.42578125" style="133" customWidth="1"/>
    <col min="9" max="9" width="10.42578125" style="131" customWidth="1"/>
    <col min="10" max="10" width="9.42578125" style="63" customWidth="1"/>
    <col min="11" max="11" width="9.7109375" style="63" customWidth="1"/>
    <col min="12" max="12" width="8" style="63" customWidth="1"/>
    <col min="13" max="13" width="9.140625" style="63" customWidth="1"/>
    <col min="14" max="14" width="7.28515625" style="63" customWidth="1"/>
    <col min="15" max="15" width="9.5703125" style="63" customWidth="1"/>
    <col min="16" max="16" width="8.42578125" style="63" customWidth="1"/>
    <col min="17" max="17" width="10" style="63" customWidth="1"/>
    <col min="18" max="18" width="12.5703125" style="63" customWidth="1"/>
    <col min="19" max="19" width="10.85546875" style="63" customWidth="1"/>
    <col min="20" max="246" width="9.140625" style="63" customWidth="1"/>
    <col min="247" max="247" width="2.28515625" style="63" customWidth="1"/>
    <col min="248" max="248" width="19.28515625" style="63" customWidth="1"/>
    <col min="249" max="249" width="5" style="63" customWidth="1"/>
    <col min="250" max="16384" width="4.7109375" style="63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48" customHeight="1" thickBot="1">
      <c r="B3" s="9" t="s">
        <v>66</v>
      </c>
      <c r="C3" s="327" t="s">
        <v>189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51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">
        <v>1</v>
      </c>
      <c r="D12" s="1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">
        <v>11</v>
      </c>
      <c r="D13" s="1">
        <v>11</v>
      </c>
      <c r="E13" s="184">
        <v>2083.3000000000002</v>
      </c>
      <c r="F13" s="184">
        <f t="shared" si="0"/>
        <v>22916.300000000003</v>
      </c>
      <c r="G13" s="184">
        <f t="shared" si="1"/>
        <v>274995.60000000003</v>
      </c>
      <c r="H13" s="1">
        <v>1500</v>
      </c>
      <c r="I13" s="33">
        <f t="shared" si="2"/>
        <v>16500</v>
      </c>
      <c r="J13" s="1">
        <f t="shared" si="3"/>
        <v>12540</v>
      </c>
      <c r="K13" s="129">
        <f t="shared" ref="K13:K19" si="8">+J13*5</f>
        <v>62700</v>
      </c>
      <c r="L13" s="1">
        <f t="shared" ref="L13:L19" si="9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ref="Q13:Q20" si="10">P13*20%</f>
        <v>13200</v>
      </c>
      <c r="R13" s="1">
        <f t="shared" si="6"/>
        <v>950400</v>
      </c>
      <c r="S13" s="34">
        <f t="shared" si="7"/>
        <v>1977795.6</v>
      </c>
      <c r="T13" s="51"/>
      <c r="U13" s="51"/>
      <c r="V13" s="51"/>
      <c r="W13" s="52">
        <f t="shared" ref="W13:W19" si="11">+(S13+T13+U13+V13)</f>
        <v>1977795.6</v>
      </c>
    </row>
    <row r="14" spans="1:23" s="31" customFormat="1">
      <c r="A14" s="1">
        <v>3</v>
      </c>
      <c r="B14" s="1" t="s">
        <v>69</v>
      </c>
      <c r="C14" s="1">
        <v>1</v>
      </c>
      <c r="D14" s="1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">
        <v>1</v>
      </c>
      <c r="D15" s="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">
        <v>1</v>
      </c>
      <c r="D16" s="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2">
        <v>3</v>
      </c>
      <c r="D17" s="1">
        <v>2</v>
      </c>
      <c r="E17" s="184">
        <v>2083.3000000000002</v>
      </c>
      <c r="F17" s="184">
        <f t="shared" si="0"/>
        <v>4166.6000000000004</v>
      </c>
      <c r="G17" s="184">
        <f t="shared" si="1"/>
        <v>49999.200000000004</v>
      </c>
      <c r="H17" s="1">
        <v>1750</v>
      </c>
      <c r="I17" s="33">
        <f t="shared" si="2"/>
        <v>5250</v>
      </c>
      <c r="J17" s="1">
        <f t="shared" si="3"/>
        <v>4530</v>
      </c>
      <c r="K17" s="129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34">
        <f t="shared" si="7"/>
        <v>451399.2</v>
      </c>
      <c r="T17" s="51"/>
      <c r="U17" s="51"/>
      <c r="V17" s="51"/>
      <c r="W17" s="52">
        <f t="shared" si="11"/>
        <v>451399.2</v>
      </c>
    </row>
    <row r="18" spans="1:23" s="31" customFormat="1">
      <c r="A18" s="1">
        <v>7</v>
      </c>
      <c r="B18" s="35" t="s">
        <v>74</v>
      </c>
      <c r="C18" s="1">
        <v>40</v>
      </c>
      <c r="D18" s="1">
        <v>3</v>
      </c>
      <c r="E18" s="184">
        <v>2083.3000000000002</v>
      </c>
      <c r="F18" s="184">
        <f>D18*E18</f>
        <v>6249.9000000000005</v>
      </c>
      <c r="G18" s="184">
        <f>F18*12</f>
        <v>74998.8</v>
      </c>
      <c r="H18" s="1">
        <v>100</v>
      </c>
      <c r="I18" s="33">
        <f t="shared" si="2"/>
        <v>4000</v>
      </c>
      <c r="J18" s="1">
        <f t="shared" si="3"/>
        <v>2920</v>
      </c>
      <c r="K18" s="129">
        <f t="shared" si="8"/>
        <v>14600</v>
      </c>
      <c r="L18" s="1">
        <f t="shared" si="9"/>
        <v>14600</v>
      </c>
      <c r="M18" s="1">
        <f>L18*12</f>
        <v>175200</v>
      </c>
      <c r="N18" s="1">
        <v>0.5</v>
      </c>
      <c r="O18" s="1">
        <v>0</v>
      </c>
      <c r="P18" s="1">
        <f t="shared" si="5"/>
        <v>20000</v>
      </c>
      <c r="Q18" s="1">
        <f>P18*20%</f>
        <v>4000</v>
      </c>
      <c r="R18" s="1">
        <f>(P18+Q18)*12</f>
        <v>288000</v>
      </c>
      <c r="S18" s="34">
        <f t="shared" si="7"/>
        <v>538198.80000000005</v>
      </c>
      <c r="T18" s="89"/>
      <c r="U18" s="89"/>
      <c r="V18" s="89"/>
      <c r="W18" s="52">
        <f t="shared" si="11"/>
        <v>538198.80000000005</v>
      </c>
    </row>
    <row r="19" spans="1:23" s="31" customFormat="1" ht="14.25">
      <c r="A19" s="1">
        <v>8</v>
      </c>
      <c r="B19" s="1" t="s">
        <v>73</v>
      </c>
      <c r="C19" s="1">
        <v>31</v>
      </c>
      <c r="D19" s="1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53"/>
      <c r="U19" s="53"/>
      <c r="V19" s="53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89</v>
      </c>
      <c r="D20" s="38">
        <f>SUM(D12:D19)</f>
        <v>21</v>
      </c>
      <c r="E20" s="36"/>
      <c r="F20" s="38">
        <f>SUM(F12:F19)</f>
        <v>43749.3</v>
      </c>
      <c r="G20" s="38">
        <f>SUM(G12:G19)</f>
        <v>524991.6</v>
      </c>
      <c r="H20" s="36"/>
      <c r="I20" s="36">
        <f>SUM(I12:I19)</f>
        <v>33110</v>
      </c>
      <c r="J20" s="36"/>
      <c r="K20" s="130"/>
      <c r="L20" s="38">
        <f>SUM(L12:L19)</f>
        <v>127750</v>
      </c>
      <c r="M20" s="38">
        <f>SUM(M12:M19)</f>
        <v>1533000</v>
      </c>
      <c r="N20" s="36">
        <f>SUM(N12:N19)</f>
        <v>28.5</v>
      </c>
      <c r="O20" s="36"/>
      <c r="P20" s="36">
        <f>SUM(P12:P19)</f>
        <v>114000</v>
      </c>
      <c r="Q20" s="36">
        <f t="shared" si="10"/>
        <v>22800</v>
      </c>
      <c r="R20" s="36">
        <f>SUM(R12:R19)</f>
        <v>1641600</v>
      </c>
      <c r="S20" s="39">
        <f>(R20+M20+G20)/1000</f>
        <v>3699.5916000000002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3699.5916000000011</v>
      </c>
    </row>
    <row r="21" spans="1:23">
      <c r="G21" s="131">
        <f>G20/1000</f>
        <v>524.99159999999995</v>
      </c>
      <c r="R21" s="134">
        <f>(R20+M20)/1000</f>
        <v>3174.6</v>
      </c>
    </row>
    <row r="24" spans="1:23">
      <c r="B24" s="7" t="s">
        <v>137</v>
      </c>
      <c r="C24" s="7"/>
      <c r="D24" s="7"/>
      <c r="E24" s="7"/>
      <c r="F24" s="7"/>
      <c r="G24" s="7"/>
      <c r="H24" s="7"/>
    </row>
    <row r="25" spans="1:23" ht="14.25">
      <c r="B25" s="316" t="s">
        <v>138</v>
      </c>
      <c r="C25" s="317"/>
      <c r="D25" s="64" t="s">
        <v>139</v>
      </c>
      <c r="E25" s="1" t="s">
        <v>140</v>
      </c>
      <c r="F25" s="1" t="s">
        <v>141</v>
      </c>
      <c r="G25" s="1" t="s">
        <v>142</v>
      </c>
      <c r="H25" s="1" t="s">
        <v>143</v>
      </c>
    </row>
    <row r="26" spans="1:23" ht="14.25">
      <c r="B26" s="65"/>
      <c r="C26" s="66"/>
      <c r="D26" s="1"/>
      <c r="E26" s="1"/>
      <c r="F26" s="1"/>
      <c r="G26" s="1"/>
      <c r="H26" s="36">
        <f>SUM(D26:G26)</f>
        <v>0</v>
      </c>
    </row>
    <row r="27" spans="1:23" ht="14.25">
      <c r="B27" s="180"/>
      <c r="C27" s="64"/>
      <c r="D27" s="64">
        <v>12</v>
      </c>
      <c r="E27" s="1">
        <v>46</v>
      </c>
      <c r="F27" s="1"/>
      <c r="G27" s="1">
        <v>31</v>
      </c>
      <c r="H27" s="36">
        <f>SUM(D27:G27)</f>
        <v>89</v>
      </c>
    </row>
    <row r="28" spans="1:23" ht="14.25">
      <c r="B28" s="67" t="s">
        <v>24</v>
      </c>
      <c r="C28" s="64"/>
      <c r="D28" s="68">
        <f>+D26+D27</f>
        <v>12</v>
      </c>
      <c r="E28" s="68">
        <f>+E26+E27</f>
        <v>46</v>
      </c>
      <c r="F28" s="68">
        <f>+F26+F27</f>
        <v>0</v>
      </c>
      <c r="G28" s="68">
        <f>+G26+G27</f>
        <v>31</v>
      </c>
      <c r="H28" s="68">
        <f>+H26+H27</f>
        <v>89</v>
      </c>
    </row>
    <row r="33" ht="69" customHeight="1"/>
  </sheetData>
  <mergeCells count="17">
    <mergeCell ref="B25:C25"/>
    <mergeCell ref="B1:F1"/>
    <mergeCell ref="Q2:S2"/>
    <mergeCell ref="C9:C10"/>
    <mergeCell ref="D9:G9"/>
    <mergeCell ref="H9:M9"/>
    <mergeCell ref="N9:R9"/>
    <mergeCell ref="S9:S10"/>
    <mergeCell ref="C3:H3"/>
    <mergeCell ref="A9:A10"/>
    <mergeCell ref="B9:B10"/>
    <mergeCell ref="A6:W6"/>
    <mergeCell ref="A5:W5"/>
    <mergeCell ref="T9:T10"/>
    <mergeCell ref="U9:U10"/>
    <mergeCell ref="V9:V10"/>
    <mergeCell ref="W9:W10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zoomScaleSheetLayoutView="100" workbookViewId="0">
      <selection activeCell="C20" sqref="C20"/>
    </sheetView>
  </sheetViews>
  <sheetFormatPr defaultColWidth="9.85546875" defaultRowHeight="13.5"/>
  <cols>
    <col min="1" max="1" width="4.28515625" style="131" customWidth="1"/>
    <col min="2" max="2" width="35.42578125" style="132" customWidth="1"/>
    <col min="3" max="3" width="5" style="133" customWidth="1"/>
    <col min="4" max="4" width="4.5703125" style="133" customWidth="1"/>
    <col min="5" max="8" width="9.85546875" style="133" customWidth="1"/>
    <col min="9" max="9" width="7.28515625" style="131" customWidth="1"/>
    <col min="10" max="10" width="9.28515625" style="63" bestFit="1" customWidth="1"/>
    <col min="11" max="11" width="10.140625" style="63" customWidth="1"/>
    <col min="12" max="12" width="7.7109375" style="63" customWidth="1"/>
    <col min="13" max="13" width="9.28515625" style="63" bestFit="1" customWidth="1"/>
    <col min="14" max="15" width="5" style="63" customWidth="1"/>
    <col min="16" max="16" width="9.28515625" style="63" bestFit="1" customWidth="1"/>
    <col min="17" max="17" width="9.140625" style="63" customWidth="1"/>
    <col min="18" max="18" width="13.28515625" style="63" customWidth="1"/>
    <col min="19" max="246" width="9.140625" style="63" customWidth="1"/>
    <col min="247" max="247" width="4.28515625" style="63" customWidth="1"/>
    <col min="248" max="248" width="35.42578125" style="63" customWidth="1"/>
    <col min="249" max="249" width="5" style="63" customWidth="1"/>
    <col min="250" max="250" width="4.5703125" style="63" customWidth="1"/>
    <col min="251" max="16384" width="9.85546875" style="63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5.25" customHeight="1" thickBot="1">
      <c r="B3" s="9" t="s">
        <v>66</v>
      </c>
      <c r="C3" s="327" t="s">
        <v>186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76.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89">
        <v>2250</v>
      </c>
      <c r="I12" s="1">
        <f t="shared" ref="I12:I18" si="2"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 t="shared" ref="M12:M20" si="3">L12*12</f>
        <v>113400</v>
      </c>
      <c r="N12" s="89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34">
        <f t="shared" ref="S12:S20" si="6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89">
        <v>1</v>
      </c>
      <c r="D13" s="89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89">
        <f>1500*C13</f>
        <v>1500</v>
      </c>
      <c r="I13" s="1">
        <f t="shared" si="2"/>
        <v>1500</v>
      </c>
      <c r="J13" s="1">
        <f t="shared" ref="J13:J18" si="7">I13-D13*360</f>
        <v>1140</v>
      </c>
      <c r="K13" s="129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89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4">
        <f t="shared" si="6"/>
        <v>179799.6</v>
      </c>
      <c r="T13" s="51"/>
      <c r="U13" s="51"/>
      <c r="V13" s="51"/>
      <c r="W13" s="52">
        <f t="shared" ref="W13:W20" si="11">+(S13+T13+U13+V13)</f>
        <v>179799.6</v>
      </c>
    </row>
    <row r="14" spans="1:23" s="31" customFormat="1">
      <c r="A14" s="1">
        <v>3</v>
      </c>
      <c r="B14" s="1" t="s">
        <v>89</v>
      </c>
      <c r="C14" s="89">
        <v>8</v>
      </c>
      <c r="D14" s="89">
        <v>8</v>
      </c>
      <c r="E14" s="184">
        <v>2083.3000000000002</v>
      </c>
      <c r="F14" s="184">
        <f t="shared" si="0"/>
        <v>16666.400000000001</v>
      </c>
      <c r="G14" s="184">
        <f t="shared" si="1"/>
        <v>199996.80000000002</v>
      </c>
      <c r="H14" s="89">
        <v>1500</v>
      </c>
      <c r="I14" s="1">
        <f t="shared" si="2"/>
        <v>12000</v>
      </c>
      <c r="J14" s="1">
        <f t="shared" si="7"/>
        <v>9120</v>
      </c>
      <c r="K14" s="129">
        <f t="shared" si="8"/>
        <v>45600</v>
      </c>
      <c r="L14" s="1">
        <f t="shared" si="9"/>
        <v>45600</v>
      </c>
      <c r="M14" s="1">
        <f>L14*12</f>
        <v>547200</v>
      </c>
      <c r="N14" s="89">
        <v>6</v>
      </c>
      <c r="O14" s="1">
        <v>0</v>
      </c>
      <c r="P14" s="1">
        <f t="shared" si="4"/>
        <v>48000</v>
      </c>
      <c r="Q14" s="1">
        <f>P14*20%</f>
        <v>9600</v>
      </c>
      <c r="R14" s="1">
        <f>(P14+Q14)*12</f>
        <v>691200</v>
      </c>
      <c r="S14" s="34">
        <f t="shared" si="6"/>
        <v>1438396.8</v>
      </c>
      <c r="T14" s="51"/>
      <c r="U14" s="51"/>
      <c r="V14" s="51"/>
      <c r="W14" s="52">
        <f t="shared" si="11"/>
        <v>1438396.8</v>
      </c>
    </row>
    <row r="15" spans="1:23" s="31" customFormat="1">
      <c r="A15" s="1">
        <v>4</v>
      </c>
      <c r="B15" s="1" t="s">
        <v>69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89">
        <v>1750</v>
      </c>
      <c r="I15" s="1">
        <f t="shared" si="2"/>
        <v>1750</v>
      </c>
      <c r="J15" s="1">
        <f t="shared" si="7"/>
        <v>1390</v>
      </c>
      <c r="K15" s="129">
        <f t="shared" si="8"/>
        <v>6950</v>
      </c>
      <c r="L15" s="1">
        <f t="shared" si="9"/>
        <v>6950</v>
      </c>
      <c r="M15" s="1">
        <f t="shared" si="3"/>
        <v>83400</v>
      </c>
      <c r="N15" s="89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34">
        <f t="shared" si="6"/>
        <v>165999.6</v>
      </c>
      <c r="T15" s="51"/>
      <c r="U15" s="51"/>
      <c r="V15" s="51"/>
      <c r="W15" s="52">
        <f t="shared" si="11"/>
        <v>165999.6</v>
      </c>
    </row>
    <row r="16" spans="1:23" s="31" customFormat="1">
      <c r="A16" s="1">
        <v>5</v>
      </c>
      <c r="B16" s="1" t="s">
        <v>70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89">
        <v>1750</v>
      </c>
      <c r="I16" s="1">
        <f t="shared" si="2"/>
        <v>1750</v>
      </c>
      <c r="J16" s="1">
        <f t="shared" si="7"/>
        <v>1390</v>
      </c>
      <c r="K16" s="129">
        <f t="shared" si="8"/>
        <v>6950</v>
      </c>
      <c r="L16" s="1">
        <f t="shared" si="9"/>
        <v>6950</v>
      </c>
      <c r="M16" s="1">
        <f t="shared" si="3"/>
        <v>83400</v>
      </c>
      <c r="N16" s="89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34">
        <f t="shared" si="6"/>
        <v>180399.6</v>
      </c>
      <c r="T16" s="51"/>
      <c r="U16" s="51"/>
      <c r="V16" s="51"/>
      <c r="W16" s="52">
        <f t="shared" si="11"/>
        <v>180399.6</v>
      </c>
    </row>
    <row r="17" spans="1:23" s="31" customFormat="1">
      <c r="A17" s="1">
        <v>6</v>
      </c>
      <c r="B17" s="1" t="s">
        <v>71</v>
      </c>
      <c r="C17" s="89">
        <v>1</v>
      </c>
      <c r="D17" s="89">
        <v>1</v>
      </c>
      <c r="E17" s="184">
        <v>2083.3000000000002</v>
      </c>
      <c r="F17" s="184">
        <f t="shared" si="0"/>
        <v>2083.3000000000002</v>
      </c>
      <c r="G17" s="184">
        <f t="shared" si="1"/>
        <v>24999.600000000002</v>
      </c>
      <c r="H17" s="89">
        <v>1250</v>
      </c>
      <c r="I17" s="1">
        <f t="shared" si="2"/>
        <v>1250</v>
      </c>
      <c r="J17" s="1">
        <f t="shared" si="7"/>
        <v>890</v>
      </c>
      <c r="K17" s="129">
        <f t="shared" si="8"/>
        <v>4450</v>
      </c>
      <c r="L17" s="1">
        <f t="shared" si="9"/>
        <v>4450</v>
      </c>
      <c r="M17" s="1">
        <f t="shared" si="3"/>
        <v>53400</v>
      </c>
      <c r="N17" s="89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34">
        <f t="shared" si="6"/>
        <v>107199.6</v>
      </c>
      <c r="T17" s="51"/>
      <c r="U17" s="51"/>
      <c r="V17" s="51"/>
      <c r="W17" s="52">
        <f t="shared" si="11"/>
        <v>107199.6</v>
      </c>
    </row>
    <row r="18" spans="1:23" s="31" customFormat="1" ht="27">
      <c r="A18" s="1">
        <v>7</v>
      </c>
      <c r="B18" s="35" t="s">
        <v>72</v>
      </c>
      <c r="C18" s="89">
        <v>4</v>
      </c>
      <c r="D18" s="89">
        <v>4</v>
      </c>
      <c r="E18" s="184">
        <v>2083.3000000000002</v>
      </c>
      <c r="F18" s="184">
        <f t="shared" si="0"/>
        <v>8333.2000000000007</v>
      </c>
      <c r="G18" s="184">
        <f t="shared" si="1"/>
        <v>99998.400000000009</v>
      </c>
      <c r="H18" s="89">
        <v>1750</v>
      </c>
      <c r="I18" s="1">
        <f t="shared" si="2"/>
        <v>7000</v>
      </c>
      <c r="J18" s="1">
        <f t="shared" si="7"/>
        <v>5560</v>
      </c>
      <c r="K18" s="129">
        <f t="shared" si="8"/>
        <v>27800</v>
      </c>
      <c r="L18" s="1">
        <f t="shared" si="9"/>
        <v>27800</v>
      </c>
      <c r="M18" s="1">
        <f t="shared" si="3"/>
        <v>333600</v>
      </c>
      <c r="N18" s="89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34">
        <f t="shared" si="6"/>
        <v>606398.4</v>
      </c>
      <c r="T18" s="89"/>
      <c r="U18" s="89"/>
      <c r="V18" s="89"/>
      <c r="W18" s="52">
        <f t="shared" si="11"/>
        <v>606398.4</v>
      </c>
    </row>
    <row r="19" spans="1:23" s="31" customFormat="1" ht="14.25">
      <c r="A19" s="1">
        <v>8</v>
      </c>
      <c r="B19" s="35" t="s">
        <v>74</v>
      </c>
      <c r="C19" s="89">
        <v>35</v>
      </c>
      <c r="D19" s="89">
        <v>0</v>
      </c>
      <c r="E19" s="184">
        <v>2083.3000000000002</v>
      </c>
      <c r="F19" s="184">
        <f>D19*E19</f>
        <v>0</v>
      </c>
      <c r="G19" s="184">
        <f>F19*12</f>
        <v>0</v>
      </c>
      <c r="H19" s="89">
        <v>100</v>
      </c>
      <c r="I19" s="1">
        <f>H19*C19</f>
        <v>3500</v>
      </c>
      <c r="J19" s="1">
        <v>0</v>
      </c>
      <c r="K19" s="129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4">
        <f t="shared" si="6"/>
        <v>0</v>
      </c>
      <c r="T19" s="53"/>
      <c r="U19" s="53"/>
      <c r="V19" s="53"/>
      <c r="W19" s="52">
        <f t="shared" si="11"/>
        <v>0</v>
      </c>
    </row>
    <row r="20" spans="1:23" s="31" customFormat="1" ht="14.25">
      <c r="A20" s="1">
        <v>9</v>
      </c>
      <c r="B20" s="1" t="s">
        <v>73</v>
      </c>
      <c r="C20" s="89">
        <v>59</v>
      </c>
      <c r="D20" s="89">
        <v>5</v>
      </c>
      <c r="E20" s="184">
        <v>2083.3000000000002</v>
      </c>
      <c r="F20" s="184">
        <f>D20*E20</f>
        <v>10416.5</v>
      </c>
      <c r="G20" s="184">
        <f>F20*12</f>
        <v>124998</v>
      </c>
      <c r="H20" s="89">
        <v>360</v>
      </c>
      <c r="I20" s="1">
        <f>+H20*D20</f>
        <v>1800</v>
      </c>
      <c r="J20" s="1">
        <f>I20-D20*360</f>
        <v>0</v>
      </c>
      <c r="K20" s="129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4">
        <f t="shared" si="6"/>
        <v>124998</v>
      </c>
      <c r="T20" s="36"/>
      <c r="U20" s="36"/>
      <c r="V20" s="36"/>
      <c r="W20" s="52">
        <f t="shared" si="11"/>
        <v>124998</v>
      </c>
    </row>
    <row r="21" spans="1:23" s="31" customFormat="1" ht="16.5">
      <c r="A21" s="36"/>
      <c r="B21" s="37" t="s">
        <v>24</v>
      </c>
      <c r="C21" s="38">
        <f>SUM(C12:C20)</f>
        <v>111</v>
      </c>
      <c r="D21" s="38">
        <f>SUM(D12:D20)</f>
        <v>22</v>
      </c>
      <c r="E21" s="36"/>
      <c r="F21" s="38">
        <f>SUM(F12:F20)</f>
        <v>45832.6</v>
      </c>
      <c r="G21" s="38">
        <f>SUM(G12:G20)</f>
        <v>549991.19999999995</v>
      </c>
      <c r="H21" s="36"/>
      <c r="I21" s="36">
        <f>SUM(I12:I20)</f>
        <v>32800</v>
      </c>
      <c r="J21" s="36"/>
      <c r="K21" s="130"/>
      <c r="L21" s="38">
        <f>SUM(L12:L20)</f>
        <v>106900</v>
      </c>
      <c r="M21" s="38">
        <f>SUM(M12:M20)</f>
        <v>1282800</v>
      </c>
      <c r="N21" s="36"/>
      <c r="O21" s="36"/>
      <c r="P21" s="36"/>
      <c r="Q21" s="36"/>
      <c r="R21" s="36">
        <f>SUM(R12:R20)</f>
        <v>1224000</v>
      </c>
      <c r="S21" s="39">
        <f>(R21+M21+G21)/1000</f>
        <v>3056.7912000000001</v>
      </c>
      <c r="T21" s="36">
        <f>SUM(T12:T18)</f>
        <v>0</v>
      </c>
      <c r="U21" s="36">
        <f>SUM(U12:U18)</f>
        <v>0</v>
      </c>
      <c r="V21" s="36">
        <f>SUM(V12:V18)</f>
        <v>0</v>
      </c>
      <c r="W21" s="36">
        <f>SUM(W12:W20)/1000</f>
        <v>3056.7912000000001</v>
      </c>
    </row>
    <row r="22" spans="1:23">
      <c r="G22" s="131">
        <f>G21/1000</f>
        <v>549.99119999999994</v>
      </c>
      <c r="R22" s="134">
        <f>(R21+M21)/1000</f>
        <v>2506.8000000000002</v>
      </c>
    </row>
    <row r="25" spans="1:23">
      <c r="B25" s="7" t="s">
        <v>137</v>
      </c>
      <c r="C25" s="7"/>
      <c r="D25" s="7"/>
      <c r="E25" s="7"/>
      <c r="F25" s="7"/>
      <c r="G25" s="7"/>
      <c r="H25" s="7"/>
    </row>
    <row r="26" spans="1:23" ht="14.25">
      <c r="B26" s="316" t="s">
        <v>138</v>
      </c>
      <c r="C26" s="317"/>
      <c r="D26" s="64" t="s">
        <v>139</v>
      </c>
      <c r="E26" s="1" t="s">
        <v>140</v>
      </c>
      <c r="F26" s="1" t="s">
        <v>141</v>
      </c>
      <c r="G26" s="1" t="s">
        <v>142</v>
      </c>
      <c r="H26" s="1" t="s">
        <v>143</v>
      </c>
    </row>
    <row r="27" spans="1:23" ht="14.25">
      <c r="B27" s="65"/>
      <c r="C27" s="66"/>
      <c r="D27" s="1"/>
      <c r="E27" s="1"/>
      <c r="F27" s="1"/>
      <c r="G27" s="1"/>
      <c r="H27" s="36">
        <f>SUM(D27:G27)</f>
        <v>0</v>
      </c>
    </row>
    <row r="28" spans="1:23" ht="14.25">
      <c r="B28" s="180"/>
      <c r="C28" s="64"/>
      <c r="D28" s="64">
        <v>10</v>
      </c>
      <c r="E28" s="1">
        <v>42</v>
      </c>
      <c r="F28" s="1"/>
      <c r="G28" s="1">
        <v>59</v>
      </c>
      <c r="H28" s="36">
        <f>SUM(D28:G28)</f>
        <v>111</v>
      </c>
    </row>
    <row r="29" spans="1:23" ht="14.25">
      <c r="B29" s="67" t="s">
        <v>24</v>
      </c>
      <c r="C29" s="64"/>
      <c r="D29" s="68">
        <f>+D27+D28</f>
        <v>10</v>
      </c>
      <c r="E29" s="68">
        <f>+E27+E28</f>
        <v>42</v>
      </c>
      <c r="F29" s="68">
        <f>+F27+F28</f>
        <v>0</v>
      </c>
      <c r="G29" s="68">
        <f>+G27+G28</f>
        <v>59</v>
      </c>
      <c r="H29" s="68">
        <f>+H27+H28</f>
        <v>111</v>
      </c>
    </row>
    <row r="33" ht="69" customHeight="1"/>
  </sheetData>
  <mergeCells count="17">
    <mergeCell ref="D9:G9"/>
    <mergeCell ref="H9:M9"/>
    <mergeCell ref="C3:H3"/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L30" sqref="L30"/>
    </sheetView>
  </sheetViews>
  <sheetFormatPr defaultColWidth="6" defaultRowHeight="13.5"/>
  <cols>
    <col min="1" max="1" width="4.42578125" style="145" customWidth="1"/>
    <col min="2" max="2" width="20.85546875" style="145" customWidth="1"/>
    <col min="3" max="3" width="5.7109375" style="145" customWidth="1"/>
    <col min="4" max="4" width="6" style="145" customWidth="1"/>
    <col min="5" max="5" width="7.7109375" style="145" bestFit="1" customWidth="1"/>
    <col min="6" max="6" width="9.42578125" style="145" customWidth="1"/>
    <col min="7" max="7" width="10.7109375" style="145" customWidth="1"/>
    <col min="8" max="8" width="7.140625" style="145" customWidth="1"/>
    <col min="9" max="9" width="7.28515625" style="145" customWidth="1"/>
    <col min="10" max="10" width="9" style="145" customWidth="1"/>
    <col min="11" max="11" width="10" style="145" customWidth="1"/>
    <col min="12" max="12" width="7.85546875" style="145" customWidth="1"/>
    <col min="13" max="13" width="12" style="145" customWidth="1"/>
    <col min="14" max="15" width="4.5703125" style="145" customWidth="1"/>
    <col min="16" max="16" width="8.85546875" style="145" customWidth="1"/>
    <col min="17" max="17" width="9.140625" style="145" customWidth="1"/>
    <col min="18" max="18" width="12" style="145" customWidth="1"/>
    <col min="19" max="247" width="9.140625" style="145" customWidth="1"/>
    <col min="248" max="248" width="4.42578125" style="145" customWidth="1"/>
    <col min="249" max="249" width="20.85546875" style="145" customWidth="1"/>
    <col min="250" max="250" width="5.7109375" style="145" customWidth="1"/>
    <col min="251" max="16384" width="6" style="14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72" t="s">
        <v>47</v>
      </c>
      <c r="S1" s="22"/>
    </row>
    <row r="2" spans="1:23" s="7" customFormat="1" ht="15" customHeight="1">
      <c r="A2" s="4"/>
      <c r="B2" s="74"/>
      <c r="C2" s="75"/>
      <c r="D2" s="75"/>
      <c r="E2" s="75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9" customHeight="1" thickBot="1">
      <c r="B3" s="9" t="s">
        <v>66</v>
      </c>
      <c r="C3" s="327" t="s">
        <v>190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ht="17.25">
      <c r="B8" s="146"/>
      <c r="C8" s="147"/>
      <c r="D8" s="147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76.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73" t="s">
        <v>118</v>
      </c>
      <c r="B11" s="73" t="s">
        <v>2</v>
      </c>
      <c r="C11" s="73" t="s">
        <v>3</v>
      </c>
      <c r="D11" s="73" t="s">
        <v>4</v>
      </c>
      <c r="E11" s="73" t="s">
        <v>19</v>
      </c>
      <c r="F11" s="73" t="s">
        <v>18</v>
      </c>
      <c r="G11" s="73" t="s">
        <v>17</v>
      </c>
      <c r="H11" s="73" t="s">
        <v>16</v>
      </c>
      <c r="I11" s="73" t="s">
        <v>5</v>
      </c>
      <c r="J11" s="73" t="s">
        <v>6</v>
      </c>
      <c r="K11" s="73" t="s">
        <v>15</v>
      </c>
      <c r="L11" s="73" t="s">
        <v>20</v>
      </c>
      <c r="M11" s="73" t="s">
        <v>130</v>
      </c>
      <c r="N11" s="73" t="s">
        <v>0</v>
      </c>
      <c r="O11" s="73" t="s">
        <v>14</v>
      </c>
      <c r="P11" s="73" t="s">
        <v>131</v>
      </c>
      <c r="Q11" s="73" t="s">
        <v>7</v>
      </c>
      <c r="R11" s="73" t="s">
        <v>8</v>
      </c>
      <c r="S11" s="73" t="s">
        <v>9</v>
      </c>
      <c r="T11" s="73" t="s">
        <v>10</v>
      </c>
      <c r="U11" s="73" t="s">
        <v>11</v>
      </c>
      <c r="V11" s="73" t="s">
        <v>13</v>
      </c>
      <c r="W11" s="73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20" si="0">D12*E12</f>
        <v>2083.3000000000002</v>
      </c>
      <c r="G12" s="184">
        <f t="shared" ref="G12:G20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34">
        <f t="shared" ref="S12:S20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11</v>
      </c>
      <c r="D13" s="89">
        <v>9</v>
      </c>
      <c r="E13" s="184">
        <v>2083.3000000000002</v>
      </c>
      <c r="F13" s="184">
        <f t="shared" si="0"/>
        <v>18749.7</v>
      </c>
      <c r="G13" s="184">
        <f t="shared" si="1"/>
        <v>224996.40000000002</v>
      </c>
      <c r="H13" s="1">
        <v>1500</v>
      </c>
      <c r="I13" s="33">
        <f t="shared" si="2"/>
        <v>16500</v>
      </c>
      <c r="J13" s="1">
        <f t="shared" si="3"/>
        <v>13260</v>
      </c>
      <c r="K13" s="129">
        <f t="shared" ref="K13:K20" si="8">+J13*5</f>
        <v>66300</v>
      </c>
      <c r="L13" s="1">
        <f t="shared" ref="L13:L20" si="9">+K13</f>
        <v>66300</v>
      </c>
      <c r="M13" s="1">
        <f t="shared" si="4"/>
        <v>795600</v>
      </c>
      <c r="N13" s="1">
        <v>6</v>
      </c>
      <c r="O13" s="1">
        <v>0</v>
      </c>
      <c r="P13" s="1">
        <f t="shared" si="5"/>
        <v>66000</v>
      </c>
      <c r="Q13" s="1">
        <f t="shared" ref="Q13:Q20" si="10">P13*20%</f>
        <v>13200</v>
      </c>
      <c r="R13" s="1">
        <f t="shared" si="6"/>
        <v>950400</v>
      </c>
      <c r="S13" s="34">
        <f t="shared" si="7"/>
        <v>1970996.4</v>
      </c>
      <c r="T13" s="51"/>
      <c r="U13" s="51"/>
      <c r="V13" s="51"/>
      <c r="W13" s="52">
        <f t="shared" ref="W13:W20" si="11">+(S13+T13+U13+V13)</f>
        <v>1970996.4</v>
      </c>
    </row>
    <row r="14" spans="1:23" s="31" customFormat="1">
      <c r="A14" s="1"/>
      <c r="B14" s="1" t="s">
        <v>89</v>
      </c>
      <c r="C14" s="128">
        <v>3</v>
      </c>
      <c r="D14" s="89">
        <v>3</v>
      </c>
      <c r="E14" s="184">
        <v>2083.3000000000002</v>
      </c>
      <c r="F14" s="184">
        <f>D14*E14</f>
        <v>6249.9000000000005</v>
      </c>
      <c r="G14" s="184">
        <f>F14*12</f>
        <v>74998.8</v>
      </c>
      <c r="H14" s="1">
        <v>1500</v>
      </c>
      <c r="I14" s="33">
        <f>H14*C14</f>
        <v>4500</v>
      </c>
      <c r="J14" s="1">
        <f>I14-D14*360</f>
        <v>3420</v>
      </c>
      <c r="K14" s="129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34">
        <f t="shared" si="7"/>
        <v>539398.80000000005</v>
      </c>
      <c r="T14" s="51"/>
      <c r="U14" s="51"/>
      <c r="V14" s="51"/>
      <c r="W14" s="52">
        <f t="shared" si="11"/>
        <v>539398.80000000005</v>
      </c>
    </row>
    <row r="15" spans="1:23" s="31" customFormat="1">
      <c r="A15" s="1">
        <v>3</v>
      </c>
      <c r="B15" s="1" t="s">
        <v>69</v>
      </c>
      <c r="C15" s="128">
        <v>1</v>
      </c>
      <c r="D15" s="89">
        <v>1</v>
      </c>
      <c r="E15" s="184">
        <v>2083.3000000000002</v>
      </c>
      <c r="F15" s="184">
        <f>D15*E15</f>
        <v>2083.3000000000002</v>
      </c>
      <c r="G15" s="184">
        <f>F15*12</f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34">
        <f t="shared" si="7"/>
        <v>165999.6</v>
      </c>
      <c r="T15" s="51"/>
      <c r="U15" s="51"/>
      <c r="V15" s="51"/>
      <c r="W15" s="52">
        <f t="shared" si="11"/>
        <v>165999.6</v>
      </c>
    </row>
    <row r="16" spans="1:23" s="31" customFormat="1">
      <c r="A16" s="1">
        <v>4</v>
      </c>
      <c r="B16" s="1" t="s">
        <v>70</v>
      </c>
      <c r="C16" s="128">
        <v>1</v>
      </c>
      <c r="D16" s="89">
        <v>1</v>
      </c>
      <c r="E16" s="184">
        <v>2083.3000000000002</v>
      </c>
      <c r="F16" s="184">
        <f>D16*E16</f>
        <v>2083.3000000000002</v>
      </c>
      <c r="G16" s="184">
        <f>F16*12</f>
        <v>24999.600000000002</v>
      </c>
      <c r="H16" s="1">
        <v>1750</v>
      </c>
      <c r="I16" s="33">
        <f t="shared" si="2"/>
        <v>1750</v>
      </c>
      <c r="J16" s="1">
        <f t="shared" si="3"/>
        <v>1390</v>
      </c>
      <c r="K16" s="129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4">
        <f t="shared" si="7"/>
        <v>180399.6</v>
      </c>
      <c r="T16" s="51"/>
      <c r="U16" s="51"/>
      <c r="V16" s="51"/>
      <c r="W16" s="52">
        <f t="shared" si="11"/>
        <v>180399.6</v>
      </c>
    </row>
    <row r="17" spans="1:23" s="31" customFormat="1">
      <c r="A17" s="1">
        <v>5</v>
      </c>
      <c r="B17" s="1" t="s">
        <v>71</v>
      </c>
      <c r="C17" s="128">
        <v>1</v>
      </c>
      <c r="D17" s="89">
        <v>1</v>
      </c>
      <c r="E17" s="184">
        <v>2083.3000000000002</v>
      </c>
      <c r="F17" s="184">
        <f>D17*E17</f>
        <v>2083.3000000000002</v>
      </c>
      <c r="G17" s="184">
        <f>F17*12</f>
        <v>24999.600000000002</v>
      </c>
      <c r="H17" s="1">
        <v>1250</v>
      </c>
      <c r="I17" s="33">
        <f t="shared" si="2"/>
        <v>1250</v>
      </c>
      <c r="J17" s="1">
        <f t="shared" si="3"/>
        <v>890</v>
      </c>
      <c r="K17" s="129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4">
        <f t="shared" si="7"/>
        <v>107199.6</v>
      </c>
      <c r="T17" s="51"/>
      <c r="U17" s="51"/>
      <c r="V17" s="51"/>
      <c r="W17" s="52">
        <f t="shared" si="11"/>
        <v>107199.6</v>
      </c>
    </row>
    <row r="18" spans="1:23" s="31" customFormat="1" ht="40.5">
      <c r="A18" s="1">
        <v>6</v>
      </c>
      <c r="B18" s="35" t="s">
        <v>72</v>
      </c>
      <c r="C18" s="94">
        <v>5</v>
      </c>
      <c r="D18" s="89">
        <v>5</v>
      </c>
      <c r="E18" s="184">
        <v>2083.3000000000002</v>
      </c>
      <c r="F18" s="184">
        <f t="shared" si="0"/>
        <v>10416.5</v>
      </c>
      <c r="G18" s="184">
        <f t="shared" si="1"/>
        <v>124998</v>
      </c>
      <c r="H18" s="1">
        <v>1750</v>
      </c>
      <c r="I18" s="33">
        <f t="shared" si="2"/>
        <v>8750</v>
      </c>
      <c r="J18" s="1">
        <f t="shared" si="3"/>
        <v>6950</v>
      </c>
      <c r="K18" s="129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34">
        <f t="shared" si="7"/>
        <v>757998</v>
      </c>
      <c r="T18" s="89"/>
      <c r="U18" s="89"/>
      <c r="V18" s="89"/>
      <c r="W18" s="52">
        <f t="shared" si="11"/>
        <v>757998</v>
      </c>
    </row>
    <row r="19" spans="1:23" s="31" customFormat="1" ht="14.25">
      <c r="A19" s="1">
        <v>7</v>
      </c>
      <c r="B19" s="35" t="s">
        <v>74</v>
      </c>
      <c r="C19" s="128">
        <v>48</v>
      </c>
      <c r="D19" s="89">
        <v>2</v>
      </c>
      <c r="E19" s="184">
        <v>2083.3000000000002</v>
      </c>
      <c r="F19" s="184">
        <f>D19*E19</f>
        <v>4166.6000000000004</v>
      </c>
      <c r="G19" s="184">
        <f>F19*12</f>
        <v>49999.200000000004</v>
      </c>
      <c r="H19" s="1">
        <v>100</v>
      </c>
      <c r="I19" s="33">
        <f t="shared" si="2"/>
        <v>4800</v>
      </c>
      <c r="J19" s="1">
        <f t="shared" si="3"/>
        <v>4080</v>
      </c>
      <c r="K19" s="129">
        <f t="shared" si="8"/>
        <v>20400</v>
      </c>
      <c r="L19" s="1">
        <f t="shared" si="9"/>
        <v>20400</v>
      </c>
      <c r="M19" s="1">
        <f>L19*12</f>
        <v>244800</v>
      </c>
      <c r="N19" s="1">
        <v>0.5</v>
      </c>
      <c r="O19" s="1">
        <v>0</v>
      </c>
      <c r="P19" s="1">
        <f t="shared" si="5"/>
        <v>24000</v>
      </c>
      <c r="Q19" s="1">
        <f>P19*20%</f>
        <v>4800</v>
      </c>
      <c r="R19" s="1">
        <f>(P19+Q19)*12</f>
        <v>345600</v>
      </c>
      <c r="S19" s="34">
        <f t="shared" si="7"/>
        <v>640399.19999999995</v>
      </c>
      <c r="T19" s="53"/>
      <c r="U19" s="53"/>
      <c r="V19" s="53"/>
      <c r="W19" s="52">
        <f t="shared" si="11"/>
        <v>640399.19999999995</v>
      </c>
    </row>
    <row r="20" spans="1:23" s="31" customFormat="1" ht="14.25">
      <c r="A20" s="1">
        <v>8</v>
      </c>
      <c r="B20" s="1" t="s">
        <v>73</v>
      </c>
      <c r="C20" s="94">
        <v>62</v>
      </c>
      <c r="D20" s="89">
        <v>1</v>
      </c>
      <c r="E20" s="184">
        <v>2083.3000000000002</v>
      </c>
      <c r="F20" s="184">
        <f t="shared" si="0"/>
        <v>2083.3000000000002</v>
      </c>
      <c r="G20" s="184">
        <f t="shared" si="1"/>
        <v>24999.600000000002</v>
      </c>
      <c r="H20" s="1">
        <v>360</v>
      </c>
      <c r="I20" s="33">
        <f>H20*D20</f>
        <v>360</v>
      </c>
      <c r="J20" s="1">
        <f>I20-D20*360</f>
        <v>0</v>
      </c>
      <c r="K20" s="129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4">
        <f t="shared" si="7"/>
        <v>24999.600000000002</v>
      </c>
      <c r="T20" s="36"/>
      <c r="U20" s="36"/>
      <c r="V20" s="36"/>
      <c r="W20" s="52">
        <f t="shared" si="11"/>
        <v>24999.600000000002</v>
      </c>
    </row>
    <row r="21" spans="1:23" s="31" customFormat="1" ht="16.5">
      <c r="A21" s="36"/>
      <c r="B21" s="37" t="s">
        <v>24</v>
      </c>
      <c r="C21" s="38">
        <f>SUM(C12:C20)</f>
        <v>133</v>
      </c>
      <c r="D21" s="38">
        <f>SUM(D12:D20)</f>
        <v>24</v>
      </c>
      <c r="E21" s="36"/>
      <c r="F21" s="38">
        <f>SUM(F12:F20)</f>
        <v>49999.200000000004</v>
      </c>
      <c r="G21" s="38">
        <f>SUM(G12:G20)</f>
        <v>599990.39999999991</v>
      </c>
      <c r="H21" s="36"/>
      <c r="I21" s="36">
        <f>SUM(I12:I20)</f>
        <v>41910</v>
      </c>
      <c r="J21" s="36"/>
      <c r="K21" s="130"/>
      <c r="L21" s="38">
        <f>SUM(L12:L20)</f>
        <v>166350</v>
      </c>
      <c r="M21" s="38">
        <f>SUM(M12:M20)</f>
        <v>1996200</v>
      </c>
      <c r="N21" s="36"/>
      <c r="O21" s="36"/>
      <c r="P21" s="36"/>
      <c r="Q21" s="36"/>
      <c r="R21" s="36">
        <f>SUM(R12:R20)</f>
        <v>2044800</v>
      </c>
      <c r="S21" s="39">
        <f>(R21+M21+G21)/1000</f>
        <v>4640.9904000000006</v>
      </c>
      <c r="T21" s="36">
        <f>SUM(T12:T18)</f>
        <v>0</v>
      </c>
      <c r="U21" s="36">
        <f>SUM(U12:U18)</f>
        <v>0</v>
      </c>
      <c r="V21" s="36">
        <f>SUM(V12:V18)</f>
        <v>0</v>
      </c>
      <c r="W21" s="36">
        <f>SUM(W12:W20)/1000</f>
        <v>4640.9903999999997</v>
      </c>
    </row>
    <row r="22" spans="1:23" s="63" customFormat="1">
      <c r="A22" s="131"/>
      <c r="B22" s="132"/>
      <c r="C22" s="133"/>
      <c r="D22" s="133"/>
      <c r="E22" s="133"/>
      <c r="F22" s="133"/>
      <c r="G22" s="131">
        <f>G21/1000</f>
        <v>599.99039999999991</v>
      </c>
      <c r="H22" s="133"/>
      <c r="I22" s="131"/>
      <c r="R22" s="134">
        <f>(R21+M21)/1000</f>
        <v>4041</v>
      </c>
    </row>
    <row r="25" spans="1:23">
      <c r="A25" s="7" t="s">
        <v>137</v>
      </c>
      <c r="B25" s="7"/>
      <c r="C25" s="7"/>
      <c r="D25" s="7"/>
      <c r="E25" s="7"/>
      <c r="F25" s="7"/>
      <c r="G25" s="7"/>
    </row>
    <row r="26" spans="1:23" ht="14.25">
      <c r="A26" s="316" t="s">
        <v>138</v>
      </c>
      <c r="B26" s="317"/>
      <c r="C26" s="64" t="s">
        <v>139</v>
      </c>
      <c r="D26" s="1" t="s">
        <v>140</v>
      </c>
      <c r="E26" s="1" t="s">
        <v>141</v>
      </c>
      <c r="F26" s="1" t="s">
        <v>142</v>
      </c>
      <c r="G26" s="1" t="s">
        <v>143</v>
      </c>
    </row>
    <row r="27" spans="1:23" ht="14.25">
      <c r="A27" s="65"/>
      <c r="B27" s="66"/>
      <c r="C27" s="1"/>
      <c r="D27" s="1"/>
      <c r="E27" s="1"/>
      <c r="F27" s="1"/>
      <c r="G27" s="36">
        <f>SUM(C27:F27)</f>
        <v>0</v>
      </c>
    </row>
    <row r="28" spans="1:23" ht="14.25">
      <c r="A28" s="76"/>
      <c r="B28" s="64"/>
      <c r="C28" s="64">
        <v>15</v>
      </c>
      <c r="D28" s="1">
        <v>56</v>
      </c>
      <c r="E28" s="1"/>
      <c r="F28" s="1">
        <v>62</v>
      </c>
      <c r="G28" s="36">
        <f>SUM(C28:F28)</f>
        <v>133</v>
      </c>
    </row>
    <row r="29" spans="1:23" ht="14.25">
      <c r="A29" s="67" t="s">
        <v>24</v>
      </c>
      <c r="B29" s="64"/>
      <c r="C29" s="68">
        <f>+C27+C28</f>
        <v>15</v>
      </c>
      <c r="D29" s="68">
        <f>+D27+D28</f>
        <v>56</v>
      </c>
      <c r="E29" s="68">
        <f>+E27+E28</f>
        <v>0</v>
      </c>
      <c r="F29" s="68">
        <f>+F27+F28</f>
        <v>62</v>
      </c>
      <c r="G29" s="68">
        <f>+G27+G28</f>
        <v>133</v>
      </c>
    </row>
    <row r="33" ht="69" customHeight="1"/>
  </sheetData>
  <mergeCells count="17">
    <mergeCell ref="U9:U10"/>
    <mergeCell ref="V9:V10"/>
    <mergeCell ref="C3:H3"/>
    <mergeCell ref="W9:W10"/>
    <mergeCell ref="A26:B26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2"/>
  <sheetViews>
    <sheetView zoomScaleNormal="100" workbookViewId="0">
      <selection activeCell="C19" sqref="C19"/>
    </sheetView>
  </sheetViews>
  <sheetFormatPr defaultColWidth="8.42578125" defaultRowHeight="13.5"/>
  <cols>
    <col min="1" max="1" width="4.42578125" style="148" customWidth="1"/>
    <col min="2" max="2" width="21.42578125" style="148" customWidth="1"/>
    <col min="3" max="3" width="7.140625" style="148" customWidth="1"/>
    <col min="4" max="4" width="5.7109375" style="148" customWidth="1"/>
    <col min="5" max="5" width="8.140625" style="148" customWidth="1"/>
    <col min="6" max="6" width="11.42578125" style="148" bestFit="1" customWidth="1"/>
    <col min="7" max="7" width="11.5703125" style="148" bestFit="1" customWidth="1"/>
    <col min="8" max="8" width="7.140625" style="148" customWidth="1"/>
    <col min="9" max="9" width="9.85546875" style="148" customWidth="1"/>
    <col min="10" max="10" width="9.5703125" style="148" bestFit="1" customWidth="1"/>
    <col min="11" max="11" width="10" style="148" bestFit="1" customWidth="1"/>
    <col min="12" max="12" width="10.5703125" style="148" customWidth="1"/>
    <col min="13" max="13" width="11.42578125" style="148" customWidth="1"/>
    <col min="14" max="15" width="5.42578125" style="148" customWidth="1"/>
    <col min="16" max="16" width="8.140625" style="148" customWidth="1"/>
    <col min="17" max="17" width="9.140625" style="148" customWidth="1"/>
    <col min="18" max="18" width="14.140625" style="148" customWidth="1"/>
    <col min="19" max="21" width="9.140625" style="148" customWidth="1"/>
    <col min="22" max="22" width="7.28515625" style="148" bestFit="1" customWidth="1"/>
    <col min="23" max="244" width="9.140625" style="148" customWidth="1"/>
    <col min="245" max="245" width="4.42578125" style="148" customWidth="1"/>
    <col min="246" max="246" width="21.42578125" style="148" customWidth="1"/>
    <col min="247" max="247" width="7.140625" style="148" customWidth="1"/>
    <col min="248" max="248" width="5.7109375" style="148" customWidth="1"/>
    <col min="249" max="249" width="8.140625" style="148" customWidth="1"/>
    <col min="250" max="16384" width="8.42578125" style="148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44.25" customHeight="1" thickBot="1">
      <c r="B3" s="9" t="s">
        <v>66</v>
      </c>
      <c r="C3" s="327" t="s">
        <v>191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56.25" customHeight="1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">
        <v>1</v>
      </c>
      <c r="D12" s="1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">
        <v>14</v>
      </c>
      <c r="D13" s="1">
        <v>16</v>
      </c>
      <c r="E13" s="184">
        <v>2083.3000000000002</v>
      </c>
      <c r="F13" s="184">
        <f t="shared" si="0"/>
        <v>33332.800000000003</v>
      </c>
      <c r="G13" s="184">
        <f t="shared" si="1"/>
        <v>399993.60000000003</v>
      </c>
      <c r="H13" s="1">
        <v>1500</v>
      </c>
      <c r="I13" s="33">
        <f t="shared" si="2"/>
        <v>21000</v>
      </c>
      <c r="J13" s="1">
        <f t="shared" si="3"/>
        <v>15240</v>
      </c>
      <c r="K13" s="129">
        <f t="shared" ref="K13:K19" si="8">+J13*5</f>
        <v>76200</v>
      </c>
      <c r="L13" s="1">
        <f t="shared" ref="L13:L19" si="9">+K13</f>
        <v>76200</v>
      </c>
      <c r="M13" s="1">
        <f t="shared" si="4"/>
        <v>914400</v>
      </c>
      <c r="N13" s="1">
        <v>6</v>
      </c>
      <c r="O13" s="1">
        <v>0</v>
      </c>
      <c r="P13" s="1">
        <f t="shared" si="5"/>
        <v>84000</v>
      </c>
      <c r="Q13" s="1">
        <f t="shared" ref="Q13:Q19" si="10">P13*20%</f>
        <v>16800</v>
      </c>
      <c r="R13" s="1">
        <f t="shared" si="6"/>
        <v>1209600</v>
      </c>
      <c r="S13" s="34">
        <f t="shared" si="7"/>
        <v>2523993.6</v>
      </c>
      <c r="T13" s="51"/>
      <c r="U13" s="51"/>
      <c r="V13" s="51"/>
      <c r="W13" s="52">
        <f t="shared" ref="W13:W19" si="11">+(S13+T13+U13+V13)</f>
        <v>2523993.6</v>
      </c>
    </row>
    <row r="14" spans="1:23" s="31" customFormat="1">
      <c r="A14" s="1">
        <v>3</v>
      </c>
      <c r="B14" s="1" t="s">
        <v>69</v>
      </c>
      <c r="C14" s="1">
        <v>1</v>
      </c>
      <c r="D14" s="1">
        <v>1</v>
      </c>
      <c r="E14" s="184">
        <v>2083.3000000000002</v>
      </c>
      <c r="F14" s="184">
        <f>D14*E14</f>
        <v>2083.3000000000002</v>
      </c>
      <c r="G14" s="184">
        <f>F14*12</f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">
        <v>1</v>
      </c>
      <c r="D15" s="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">
        <v>1</v>
      </c>
      <c r="D16" s="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40.5">
      <c r="A17" s="1">
        <v>6</v>
      </c>
      <c r="B17" s="35" t="s">
        <v>72</v>
      </c>
      <c r="C17" s="2">
        <v>3</v>
      </c>
      <c r="D17" s="1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4">
        <f t="shared" si="7"/>
        <v>497998.8</v>
      </c>
      <c r="T17" s="89"/>
      <c r="U17" s="89"/>
      <c r="V17" s="89"/>
      <c r="W17" s="52">
        <f t="shared" si="11"/>
        <v>497998.8</v>
      </c>
    </row>
    <row r="18" spans="1:23" s="31" customFormat="1" ht="14.25">
      <c r="A18" s="1">
        <v>7</v>
      </c>
      <c r="B18" s="35" t="s">
        <v>74</v>
      </c>
      <c r="C18" s="1">
        <v>53</v>
      </c>
      <c r="D18" s="1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33">
        <f t="shared" si="2"/>
        <v>5300</v>
      </c>
      <c r="J18" s="1">
        <f t="shared" si="3"/>
        <v>4940</v>
      </c>
      <c r="K18" s="129">
        <f t="shared" si="8"/>
        <v>24700</v>
      </c>
      <c r="L18" s="1">
        <f t="shared" si="9"/>
        <v>24700</v>
      </c>
      <c r="M18" s="1">
        <f>L18*12</f>
        <v>296400</v>
      </c>
      <c r="N18" s="1">
        <v>0.5</v>
      </c>
      <c r="O18" s="1">
        <v>0</v>
      </c>
      <c r="P18" s="1">
        <f t="shared" si="5"/>
        <v>26500</v>
      </c>
      <c r="Q18" s="1">
        <f>P18*20%</f>
        <v>5300</v>
      </c>
      <c r="R18" s="1">
        <f>(P18+Q18)*12</f>
        <v>381600</v>
      </c>
      <c r="S18" s="34">
        <f t="shared" si="7"/>
        <v>702999.6</v>
      </c>
      <c r="T18" s="53"/>
      <c r="U18" s="53"/>
      <c r="V18" s="53"/>
      <c r="W18" s="52">
        <f t="shared" si="11"/>
        <v>702999.6</v>
      </c>
    </row>
    <row r="19" spans="1:23" s="31" customFormat="1" ht="14.25">
      <c r="A19" s="1">
        <v>8</v>
      </c>
      <c r="B19" s="1" t="s">
        <v>73</v>
      </c>
      <c r="C19" s="1">
        <v>52</v>
      </c>
      <c r="D19" s="1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+H19*D19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36"/>
      <c r="U19" s="36"/>
      <c r="V19" s="36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126</v>
      </c>
      <c r="D20" s="38">
        <f>SUM(D12:D19)</f>
        <v>25</v>
      </c>
      <c r="E20" s="36"/>
      <c r="F20" s="38">
        <f>SUM(F12:F19)</f>
        <v>52082.500000000022</v>
      </c>
      <c r="G20" s="38">
        <f>SUM(G12:G19)</f>
        <v>624989.99999999988</v>
      </c>
      <c r="H20" s="36"/>
      <c r="I20" s="36">
        <f>SUM(I12:I19)</f>
        <v>38910</v>
      </c>
      <c r="J20" s="36"/>
      <c r="K20" s="130"/>
      <c r="L20" s="38">
        <f>SUM(L12:L19)</f>
        <v>149550</v>
      </c>
      <c r="M20" s="38">
        <f>SUM(M12:M19)</f>
        <v>1794600</v>
      </c>
      <c r="N20" s="36"/>
      <c r="O20" s="36"/>
      <c r="P20" s="36"/>
      <c r="Q20" s="36"/>
      <c r="R20" s="36">
        <f>SUM(R12:R19)</f>
        <v>2037600</v>
      </c>
      <c r="S20" s="39">
        <f>(R20+M20+G20)/1000</f>
        <v>4457.1899999999996</v>
      </c>
      <c r="T20" s="36">
        <f>SUM(T12:T17)</f>
        <v>0</v>
      </c>
      <c r="U20" s="36">
        <f>SUM(U12:U17)</f>
        <v>0</v>
      </c>
      <c r="V20" s="36">
        <f>SUM(V12:V17)</f>
        <v>0</v>
      </c>
      <c r="W20" s="36">
        <f>SUM(W12:W19)/1000</f>
        <v>4457.1899999999996</v>
      </c>
    </row>
    <row r="21" spans="1:23" s="63" customFormat="1">
      <c r="A21" s="131"/>
      <c r="B21" s="132"/>
      <c r="C21" s="133"/>
      <c r="D21" s="133"/>
      <c r="E21" s="133"/>
      <c r="F21" s="133"/>
      <c r="G21" s="131">
        <f>G20/1000</f>
        <v>624.9899999999999</v>
      </c>
      <c r="H21" s="133"/>
      <c r="I21" s="131"/>
      <c r="R21" s="134">
        <f>(R20+M20)/1000</f>
        <v>3832.2</v>
      </c>
    </row>
    <row r="22" spans="1:23" s="63" customFormat="1">
      <c r="A22" s="131"/>
      <c r="B22" s="132"/>
      <c r="C22" s="133"/>
      <c r="D22" s="133"/>
      <c r="E22" s="133"/>
      <c r="F22" s="133"/>
      <c r="G22" s="133"/>
      <c r="H22" s="133"/>
      <c r="I22" s="131"/>
    </row>
    <row r="24" spans="1:23">
      <c r="A24" s="7" t="s">
        <v>137</v>
      </c>
      <c r="B24" s="7"/>
      <c r="C24" s="7"/>
      <c r="D24" s="7"/>
      <c r="E24" s="7"/>
      <c r="F24" s="7"/>
      <c r="G24" s="7"/>
    </row>
    <row r="25" spans="1:23" ht="14.25">
      <c r="A25" s="316" t="s">
        <v>138</v>
      </c>
      <c r="B25" s="317"/>
      <c r="C25" s="64" t="s">
        <v>139</v>
      </c>
      <c r="D25" s="1" t="s">
        <v>140</v>
      </c>
      <c r="E25" s="1" t="s">
        <v>141</v>
      </c>
      <c r="F25" s="1" t="s">
        <v>142</v>
      </c>
      <c r="G25" s="1" t="s">
        <v>143</v>
      </c>
    </row>
    <row r="26" spans="1:23" ht="14.25">
      <c r="A26" s="65"/>
      <c r="B26" s="66"/>
      <c r="C26" s="1"/>
      <c r="D26" s="1"/>
      <c r="E26" s="1"/>
      <c r="F26" s="1"/>
      <c r="G26" s="36">
        <f>SUM(C26:F26)</f>
        <v>0</v>
      </c>
    </row>
    <row r="27" spans="1:23" ht="14.25">
      <c r="A27" s="180"/>
      <c r="B27" s="64"/>
      <c r="C27" s="64">
        <v>15</v>
      </c>
      <c r="D27" s="1">
        <v>59</v>
      </c>
      <c r="E27" s="1"/>
      <c r="F27" s="1">
        <v>52</v>
      </c>
      <c r="G27" s="36">
        <f>SUM(C27:F27)</f>
        <v>126</v>
      </c>
    </row>
    <row r="28" spans="1:23" ht="14.25">
      <c r="A28" s="67" t="s">
        <v>24</v>
      </c>
      <c r="B28" s="64"/>
      <c r="C28" s="68">
        <f>+C26+C27</f>
        <v>15</v>
      </c>
      <c r="D28" s="68">
        <f>+D26+D27</f>
        <v>59</v>
      </c>
      <c r="E28" s="68">
        <f>+E26+E27</f>
        <v>0</v>
      </c>
      <c r="F28" s="68">
        <f>+F26+F27</f>
        <v>52</v>
      </c>
      <c r="G28" s="68">
        <f>+G26+G27</f>
        <v>126</v>
      </c>
    </row>
    <row r="32" spans="1:23" ht="69" customHeight="1"/>
  </sheetData>
  <mergeCells count="17">
    <mergeCell ref="U9:U10"/>
    <mergeCell ref="V9:V10"/>
    <mergeCell ref="C3:H3"/>
    <mergeCell ref="W9:W10"/>
    <mergeCell ref="A25:B25"/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C20" sqref="C20"/>
    </sheetView>
  </sheetViews>
  <sheetFormatPr defaultColWidth="9.7109375" defaultRowHeight="17.25"/>
  <cols>
    <col min="1" max="1" width="4.42578125" style="149" customWidth="1"/>
    <col min="2" max="2" width="24.5703125" style="149" customWidth="1"/>
    <col min="3" max="3" width="6" style="149" customWidth="1"/>
    <col min="4" max="4" width="5.42578125" style="149" customWidth="1"/>
    <col min="5" max="5" width="9" style="149" bestFit="1" customWidth="1"/>
    <col min="6" max="6" width="9.5703125" style="150" customWidth="1"/>
    <col min="7" max="7" width="9.7109375" style="150" customWidth="1"/>
    <col min="8" max="8" width="8.5703125" style="149" customWidth="1"/>
    <col min="9" max="9" width="7.140625" style="150" customWidth="1"/>
    <col min="10" max="10" width="9" style="150" customWidth="1"/>
    <col min="11" max="11" width="9.28515625" style="150" customWidth="1"/>
    <col min="12" max="12" width="9" style="149" customWidth="1"/>
    <col min="13" max="13" width="10.5703125" style="150" customWidth="1"/>
    <col min="14" max="15" width="4.42578125" style="150" customWidth="1"/>
    <col min="16" max="16" width="9" style="150" customWidth="1"/>
    <col min="17" max="17" width="9.140625" style="149" customWidth="1"/>
    <col min="18" max="18" width="12.140625" style="149" customWidth="1"/>
    <col min="19" max="19" width="10.28515625" style="149" customWidth="1"/>
    <col min="20" max="21" width="9.140625" style="149" customWidth="1"/>
    <col min="22" max="22" width="6.85546875" style="149" bestFit="1" customWidth="1"/>
    <col min="23" max="243" width="9.140625" style="149" customWidth="1"/>
    <col min="244" max="244" width="4.42578125" style="149" customWidth="1"/>
    <col min="245" max="245" width="24.5703125" style="149" customWidth="1"/>
    <col min="246" max="246" width="6" style="149" customWidth="1"/>
    <col min="247" max="247" width="5.42578125" style="149" customWidth="1"/>
    <col min="248" max="248" width="6.140625" style="149" customWidth="1"/>
    <col min="249" max="249" width="9.5703125" style="149" customWidth="1"/>
    <col min="250" max="16384" width="9.7109375" style="149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8.25" customHeight="1" thickBot="1">
      <c r="B3" s="9" t="s">
        <v>66</v>
      </c>
      <c r="C3" s="327" t="s">
        <v>192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102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 ht="13.5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 ht="13.5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7" si="0">D12*E12</f>
        <v>2083.3000000000002</v>
      </c>
      <c r="G12" s="184">
        <f t="shared" ref="G12:G17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34">
        <f t="shared" ref="S12:S19" si="8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 ht="13.5">
      <c r="A13" s="1">
        <v>2</v>
      </c>
      <c r="B13" s="1" t="s">
        <v>68</v>
      </c>
      <c r="C13" s="128">
        <v>14</v>
      </c>
      <c r="D13" s="89">
        <v>14</v>
      </c>
      <c r="E13" s="184">
        <v>2083.3000000000002</v>
      </c>
      <c r="F13" s="184">
        <f t="shared" si="0"/>
        <v>29166.200000000004</v>
      </c>
      <c r="G13" s="184">
        <f t="shared" si="1"/>
        <v>349994.4</v>
      </c>
      <c r="H13" s="1">
        <v>1500</v>
      </c>
      <c r="I13" s="33">
        <f t="shared" si="2"/>
        <v>21000</v>
      </c>
      <c r="J13" s="1">
        <f t="shared" si="3"/>
        <v>15960</v>
      </c>
      <c r="K13" s="129">
        <f t="shared" ref="K13:K19" si="9">+J13*5</f>
        <v>79800</v>
      </c>
      <c r="L13" s="1">
        <f t="shared" ref="L13:L19" si="10">+K13</f>
        <v>79800</v>
      </c>
      <c r="M13" s="1">
        <f t="shared" si="4"/>
        <v>957600</v>
      </c>
      <c r="N13" s="1">
        <v>6</v>
      </c>
      <c r="O13" s="1">
        <v>0</v>
      </c>
      <c r="P13" s="1">
        <f t="shared" si="5"/>
        <v>84000</v>
      </c>
      <c r="Q13" s="1">
        <f t="shared" si="6"/>
        <v>16800</v>
      </c>
      <c r="R13" s="1">
        <f t="shared" si="7"/>
        <v>1209600</v>
      </c>
      <c r="S13" s="34">
        <f t="shared" si="8"/>
        <v>2517194.4</v>
      </c>
      <c r="T13" s="51"/>
      <c r="U13" s="51"/>
      <c r="V13" s="51"/>
      <c r="W13" s="52">
        <f t="shared" ref="W13:W19" si="11">+(S13+T13+U13+V13)</f>
        <v>2517194.4</v>
      </c>
    </row>
    <row r="14" spans="1:23" s="31" customFormat="1" ht="13.5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4">
        <f t="shared" si="8"/>
        <v>165999.6</v>
      </c>
      <c r="T14" s="51"/>
      <c r="U14" s="51"/>
      <c r="V14" s="51"/>
      <c r="W14" s="52">
        <f t="shared" si="11"/>
        <v>165999.6</v>
      </c>
    </row>
    <row r="15" spans="1:23" s="31" customFormat="1" ht="13.5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4">
        <f t="shared" si="8"/>
        <v>180399.6</v>
      </c>
      <c r="T15" s="51"/>
      <c r="U15" s="51"/>
      <c r="V15" s="51"/>
      <c r="W15" s="52">
        <f t="shared" si="11"/>
        <v>180399.6</v>
      </c>
    </row>
    <row r="16" spans="1:23" s="31" customFormat="1" ht="13.5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4">
        <f t="shared" si="8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28">
        <v>3</v>
      </c>
      <c r="D17" s="89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4">
        <f t="shared" si="8"/>
        <v>454798.8</v>
      </c>
      <c r="T17" s="51"/>
      <c r="U17" s="51"/>
      <c r="V17" s="51"/>
      <c r="W17" s="52">
        <f t="shared" si="11"/>
        <v>454798.8</v>
      </c>
    </row>
    <row r="18" spans="1:23" s="31" customFormat="1" ht="13.5">
      <c r="A18" s="1">
        <v>8</v>
      </c>
      <c r="B18" s="1" t="s">
        <v>73</v>
      </c>
      <c r="C18" s="128">
        <v>44</v>
      </c>
      <c r="D18" s="89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360</v>
      </c>
      <c r="I18" s="33">
        <f>H18*D18</f>
        <v>360</v>
      </c>
      <c r="J18" s="1">
        <f>I18-D18*360</f>
        <v>0</v>
      </c>
      <c r="K18" s="129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4">
        <f t="shared" si="8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4.25">
      <c r="A19" s="1">
        <v>7</v>
      </c>
      <c r="B19" s="35" t="s">
        <v>74</v>
      </c>
      <c r="C19" s="128">
        <v>46</v>
      </c>
      <c r="D19" s="89">
        <v>3</v>
      </c>
      <c r="E19" s="184">
        <v>2083.3000000000002</v>
      </c>
      <c r="F19" s="184">
        <f>D19*E19</f>
        <v>6249.9000000000005</v>
      </c>
      <c r="G19" s="184">
        <f>F19*12</f>
        <v>74998.8</v>
      </c>
      <c r="H19" s="1">
        <v>100</v>
      </c>
      <c r="I19" s="33">
        <f t="shared" si="2"/>
        <v>4600</v>
      </c>
      <c r="J19" s="1">
        <f t="shared" si="3"/>
        <v>3520</v>
      </c>
      <c r="K19" s="129">
        <f t="shared" si="9"/>
        <v>17600</v>
      </c>
      <c r="L19" s="1">
        <f t="shared" si="10"/>
        <v>17600</v>
      </c>
      <c r="M19" s="1">
        <f t="shared" si="4"/>
        <v>211200</v>
      </c>
      <c r="N19" s="1">
        <v>0.5</v>
      </c>
      <c r="O19" s="1">
        <v>0</v>
      </c>
      <c r="P19" s="1">
        <f t="shared" si="5"/>
        <v>23000</v>
      </c>
      <c r="Q19" s="1">
        <f t="shared" si="6"/>
        <v>4600</v>
      </c>
      <c r="R19" s="1">
        <f t="shared" si="7"/>
        <v>331200</v>
      </c>
      <c r="S19" s="34">
        <f t="shared" si="8"/>
        <v>617398.80000000005</v>
      </c>
      <c r="T19" s="53"/>
      <c r="U19" s="53"/>
      <c r="V19" s="53"/>
      <c r="W19" s="52">
        <f t="shared" si="11"/>
        <v>617398.80000000005</v>
      </c>
    </row>
    <row r="20" spans="1:23" s="31" customFormat="1" ht="16.5">
      <c r="A20" s="36"/>
      <c r="B20" s="37" t="s">
        <v>24</v>
      </c>
      <c r="C20" s="38">
        <f>SUM(C12:C19)</f>
        <v>111</v>
      </c>
      <c r="D20" s="38">
        <f>SUM(D12:D19)</f>
        <v>25</v>
      </c>
      <c r="E20" s="36"/>
      <c r="F20" s="38">
        <f>SUM(F12:F19)</f>
        <v>52082.500000000015</v>
      </c>
      <c r="G20" s="38">
        <f>SUM(G12:G19)</f>
        <v>624990</v>
      </c>
      <c r="H20" s="36"/>
      <c r="I20" s="36">
        <f>SUM(I12:I19)</f>
        <v>38210</v>
      </c>
      <c r="J20" s="36"/>
      <c r="K20" s="130"/>
      <c r="L20" s="38">
        <f>SUM(L12:L19)</f>
        <v>146050</v>
      </c>
      <c r="M20" s="38">
        <f>SUM(M12:M19)</f>
        <v>1752600</v>
      </c>
      <c r="N20" s="36"/>
      <c r="O20" s="36"/>
      <c r="P20" s="36"/>
      <c r="Q20" s="36"/>
      <c r="R20" s="36">
        <f>SUM(R12:R19)</f>
        <v>1944000</v>
      </c>
      <c r="S20" s="39">
        <f>(R20+M20+G20)/1000</f>
        <v>4321.59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SUM(W11:W19)/1000</f>
        <v>4321.59</v>
      </c>
    </row>
    <row r="21" spans="1:23" s="63" customFormat="1" ht="13.5">
      <c r="A21" s="131"/>
      <c r="B21" s="132"/>
      <c r="C21" s="133"/>
      <c r="D21" s="133"/>
      <c r="E21" s="133"/>
      <c r="F21" s="133"/>
      <c r="G21" s="131">
        <f>G20/1000</f>
        <v>624.99</v>
      </c>
      <c r="H21" s="133"/>
      <c r="I21" s="131"/>
      <c r="R21" s="134">
        <f>(R20+M20)/1000</f>
        <v>3696.6</v>
      </c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>
      <c r="B24" s="316" t="s">
        <v>138</v>
      </c>
      <c r="C24" s="317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>
      <c r="B25" s="65"/>
      <c r="C25" s="66"/>
      <c r="D25" s="1"/>
      <c r="E25" s="1"/>
      <c r="F25" s="1"/>
      <c r="G25" s="1"/>
      <c r="H25" s="36">
        <f>SUM(D25:G25)</f>
        <v>0</v>
      </c>
    </row>
    <row r="26" spans="1:23">
      <c r="B26" s="180"/>
      <c r="C26" s="64"/>
      <c r="D26" s="64">
        <v>15</v>
      </c>
      <c r="E26" s="1">
        <v>52</v>
      </c>
      <c r="F26" s="1"/>
      <c r="G26" s="1">
        <v>44</v>
      </c>
      <c r="H26" s="36">
        <f>SUM(D26:G26)</f>
        <v>111</v>
      </c>
    </row>
    <row r="27" spans="1:23">
      <c r="B27" s="67" t="s">
        <v>24</v>
      </c>
      <c r="C27" s="64"/>
      <c r="D27" s="68">
        <f>+D25+D26</f>
        <v>15</v>
      </c>
      <c r="E27" s="68">
        <f>+E25+E26</f>
        <v>52</v>
      </c>
      <c r="F27" s="68">
        <f>+F25+F26</f>
        <v>0</v>
      </c>
      <c r="G27" s="68">
        <f>+G25+G26</f>
        <v>44</v>
      </c>
      <c r="H27" s="68">
        <f>+H25+H26</f>
        <v>111</v>
      </c>
    </row>
    <row r="33" ht="69" customHeight="1"/>
  </sheetData>
  <mergeCells count="17"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  <mergeCell ref="C3:H3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E22" sqref="E22"/>
    </sheetView>
  </sheetViews>
  <sheetFormatPr defaultColWidth="8.42578125" defaultRowHeight="13.5"/>
  <cols>
    <col min="1" max="1" width="3.5703125" style="63" customWidth="1"/>
    <col min="2" max="2" width="20.85546875" style="63" customWidth="1"/>
    <col min="3" max="4" width="7.7109375" style="63" customWidth="1"/>
    <col min="5" max="5" width="8.140625" style="63" customWidth="1"/>
    <col min="6" max="6" width="8.85546875" style="63" customWidth="1"/>
    <col min="7" max="7" width="11" style="63" customWidth="1"/>
    <col min="8" max="8" width="8.42578125" style="63" customWidth="1"/>
    <col min="9" max="9" width="7.5703125" style="63" customWidth="1"/>
    <col min="10" max="10" width="8.42578125" style="63" customWidth="1"/>
    <col min="11" max="11" width="11" style="63" customWidth="1"/>
    <col min="12" max="12" width="8.7109375" style="63" customWidth="1"/>
    <col min="13" max="13" width="10" style="63" customWidth="1"/>
    <col min="14" max="15" width="5.85546875" style="63" customWidth="1"/>
    <col min="16" max="16" width="10.5703125" style="63" customWidth="1"/>
    <col min="17" max="17" width="7.7109375" style="63" customWidth="1"/>
    <col min="18" max="18" width="14.140625" style="63" customWidth="1"/>
    <col min="19" max="19" width="12" style="63" customWidth="1"/>
    <col min="20" max="242" width="9.140625" style="63" customWidth="1"/>
    <col min="243" max="243" width="3.5703125" style="63" customWidth="1"/>
    <col min="244" max="244" width="20.85546875" style="63" customWidth="1"/>
    <col min="245" max="246" width="7.7109375" style="63" customWidth="1"/>
    <col min="247" max="247" width="8.140625" style="63" customWidth="1"/>
    <col min="248" max="248" width="8.85546875" style="63" customWidth="1"/>
    <col min="249" max="249" width="11" style="63" customWidth="1"/>
    <col min="250" max="16384" width="8.42578125" style="63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41.25" customHeight="1" thickBot="1">
      <c r="B3" s="9" t="s">
        <v>66</v>
      </c>
      <c r="C3" s="327" t="s">
        <v>193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12</v>
      </c>
      <c r="D13" s="89">
        <v>12</v>
      </c>
      <c r="E13" s="184">
        <v>2083.3000000000002</v>
      </c>
      <c r="F13" s="184">
        <f t="shared" si="0"/>
        <v>24999.600000000002</v>
      </c>
      <c r="G13" s="184">
        <f t="shared" si="1"/>
        <v>299995.2</v>
      </c>
      <c r="H13" s="1">
        <v>1500</v>
      </c>
      <c r="I13" s="33">
        <f t="shared" si="2"/>
        <v>18000</v>
      </c>
      <c r="J13" s="1">
        <f t="shared" si="3"/>
        <v>13680</v>
      </c>
      <c r="K13" s="129">
        <f t="shared" ref="K13:K19" si="8">+J13*5</f>
        <v>68400</v>
      </c>
      <c r="L13" s="1">
        <f t="shared" ref="L13:L19" si="9">+K13</f>
        <v>68400</v>
      </c>
      <c r="M13" s="1">
        <f t="shared" si="4"/>
        <v>820800</v>
      </c>
      <c r="N13" s="1">
        <v>6</v>
      </c>
      <c r="O13" s="1">
        <v>0</v>
      </c>
      <c r="P13" s="1">
        <f t="shared" si="5"/>
        <v>72000</v>
      </c>
      <c r="Q13" s="1">
        <f t="shared" ref="Q13:Q19" si="10">P13*20%</f>
        <v>14400</v>
      </c>
      <c r="R13" s="1">
        <f t="shared" si="6"/>
        <v>1036800</v>
      </c>
      <c r="S13" s="34">
        <f t="shared" si="7"/>
        <v>2157595.2000000002</v>
      </c>
      <c r="T13" s="51"/>
      <c r="U13" s="51"/>
      <c r="V13" s="51"/>
      <c r="W13" s="52">
        <f t="shared" ref="W13:W19" si="11">+(S13+T13+U13+V13)</f>
        <v>2157595.2000000002</v>
      </c>
    </row>
    <row r="14" spans="1:23" s="31" customFormat="1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40.5">
      <c r="A17" s="1">
        <v>6</v>
      </c>
      <c r="B17" s="35" t="s">
        <v>72</v>
      </c>
      <c r="C17" s="94">
        <v>4</v>
      </c>
      <c r="D17" s="89">
        <v>2</v>
      </c>
      <c r="E17" s="184">
        <v>2083.3000000000002</v>
      </c>
      <c r="F17" s="184">
        <f t="shared" si="0"/>
        <v>4166.6000000000004</v>
      </c>
      <c r="G17" s="184">
        <f t="shared" si="1"/>
        <v>49999.200000000004</v>
      </c>
      <c r="H17" s="1">
        <v>1750</v>
      </c>
      <c r="I17" s="33">
        <f t="shared" si="2"/>
        <v>7000</v>
      </c>
      <c r="J17" s="1">
        <f t="shared" si="3"/>
        <v>6280</v>
      </c>
      <c r="K17" s="129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4">
        <f t="shared" si="7"/>
        <v>599599.19999999995</v>
      </c>
      <c r="T17" s="51"/>
      <c r="U17" s="51"/>
      <c r="V17" s="51"/>
      <c r="W17" s="52">
        <f t="shared" si="11"/>
        <v>599599.19999999995</v>
      </c>
    </row>
    <row r="18" spans="1:23" s="31" customFormat="1">
      <c r="A18" s="1">
        <v>7</v>
      </c>
      <c r="B18" s="35" t="s">
        <v>74</v>
      </c>
      <c r="C18" s="128">
        <v>41</v>
      </c>
      <c r="D18" s="89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33">
        <f t="shared" si="2"/>
        <v>4100</v>
      </c>
      <c r="J18" s="1">
        <f t="shared" si="3"/>
        <v>3740</v>
      </c>
      <c r="K18" s="129">
        <f t="shared" si="8"/>
        <v>18700</v>
      </c>
      <c r="L18" s="1">
        <f t="shared" si="9"/>
        <v>18700</v>
      </c>
      <c r="M18" s="1">
        <f>L18*12</f>
        <v>224400</v>
      </c>
      <c r="N18" s="1">
        <v>0.5</v>
      </c>
      <c r="O18" s="1">
        <v>0</v>
      </c>
      <c r="P18" s="1">
        <f t="shared" si="5"/>
        <v>20500</v>
      </c>
      <c r="Q18" s="1">
        <f>P18*20%</f>
        <v>4100</v>
      </c>
      <c r="R18" s="1">
        <f>(P18+Q18)*12</f>
        <v>295200</v>
      </c>
      <c r="S18" s="34">
        <f t="shared" si="7"/>
        <v>544599.6</v>
      </c>
      <c r="T18" s="89"/>
      <c r="U18" s="89"/>
      <c r="V18" s="89"/>
      <c r="W18" s="52">
        <f t="shared" si="11"/>
        <v>544599.6</v>
      </c>
    </row>
    <row r="19" spans="1:23" s="31" customFormat="1" ht="14.25">
      <c r="A19" s="1">
        <v>8</v>
      </c>
      <c r="B19" s="1" t="s">
        <v>73</v>
      </c>
      <c r="C19" s="94">
        <v>48</v>
      </c>
      <c r="D19" s="89">
        <v>4</v>
      </c>
      <c r="E19" s="184">
        <v>2083.3000000000002</v>
      </c>
      <c r="F19" s="184">
        <f t="shared" si="0"/>
        <v>8333.2000000000007</v>
      </c>
      <c r="G19" s="184">
        <f t="shared" si="1"/>
        <v>99998.400000000009</v>
      </c>
      <c r="H19" s="1">
        <v>360</v>
      </c>
      <c r="I19" s="33">
        <f>H19*D19</f>
        <v>1440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99998.400000000009</v>
      </c>
      <c r="T19" s="53"/>
      <c r="U19" s="53"/>
      <c r="V19" s="53"/>
      <c r="W19" s="52">
        <f t="shared" si="11"/>
        <v>99998.400000000009</v>
      </c>
    </row>
    <row r="20" spans="1:23" s="31" customFormat="1" ht="16.5">
      <c r="A20" s="36"/>
      <c r="B20" s="37" t="s">
        <v>24</v>
      </c>
      <c r="C20" s="38">
        <f>SUM(C12:C19)</f>
        <v>109</v>
      </c>
      <c r="D20" s="38">
        <f>SUM(D12:D19)</f>
        <v>23</v>
      </c>
      <c r="E20" s="36"/>
      <c r="F20" s="38">
        <f>SUM(F12:F19)</f>
        <v>47915.900000000009</v>
      </c>
      <c r="G20" s="38">
        <f>SUM(G12:G19)</f>
        <v>574990.79999999993</v>
      </c>
      <c r="H20" s="36"/>
      <c r="I20" s="36">
        <f>SUM(I12:I19)</f>
        <v>37540</v>
      </c>
      <c r="J20" s="36"/>
      <c r="K20" s="130"/>
      <c r="L20" s="38">
        <f>SUM(L12:L19)</f>
        <v>146300</v>
      </c>
      <c r="M20" s="38">
        <f>SUM(M12:M19)</f>
        <v>1755600</v>
      </c>
      <c r="N20" s="36"/>
      <c r="O20" s="36"/>
      <c r="P20" s="36"/>
      <c r="Q20" s="36"/>
      <c r="R20" s="36">
        <f>SUM(R12:R19)</f>
        <v>1778400</v>
      </c>
      <c r="S20" s="39">
        <f>(R20+M20+G20)/1000</f>
        <v>4108.9907999999996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SUM(W11:W19)/1000</f>
        <v>4108.9908000000005</v>
      </c>
    </row>
    <row r="21" spans="1:23">
      <c r="A21" s="131"/>
      <c r="B21" s="132"/>
      <c r="C21" s="133"/>
      <c r="D21" s="133"/>
      <c r="E21" s="133"/>
      <c r="F21" s="133"/>
      <c r="G21" s="131">
        <f>G20/1000</f>
        <v>574.99079999999992</v>
      </c>
      <c r="H21" s="133"/>
      <c r="I21" s="131"/>
      <c r="R21" s="134">
        <f>(R20+M20)/1000</f>
        <v>3534</v>
      </c>
    </row>
    <row r="22" spans="1:23">
      <c r="A22" s="131"/>
      <c r="B22" s="132"/>
      <c r="C22" s="133"/>
      <c r="D22" s="133"/>
      <c r="E22" s="133"/>
      <c r="F22" s="133"/>
      <c r="G22" s="133"/>
      <c r="H22" s="133"/>
      <c r="I22" s="131"/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 ht="14.25">
      <c r="B24" s="316" t="s">
        <v>138</v>
      </c>
      <c r="C24" s="317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65"/>
      <c r="C25" s="66"/>
      <c r="D25" s="1"/>
      <c r="E25" s="1"/>
      <c r="F25" s="1"/>
      <c r="G25" s="1"/>
      <c r="H25" s="36">
        <f>SUM(D25:G25)</f>
        <v>0</v>
      </c>
    </row>
    <row r="26" spans="1:23" ht="14.25">
      <c r="B26" s="180"/>
      <c r="C26" s="64"/>
      <c r="D26" s="64">
        <v>13</v>
      </c>
      <c r="E26" s="1">
        <v>48</v>
      </c>
      <c r="F26" s="1"/>
      <c r="G26" s="1">
        <v>48</v>
      </c>
      <c r="H26" s="36">
        <f>SUM(D26:G26)</f>
        <v>109</v>
      </c>
    </row>
    <row r="27" spans="1:23" ht="14.25">
      <c r="B27" s="67" t="s">
        <v>24</v>
      </c>
      <c r="C27" s="64"/>
      <c r="D27" s="68">
        <f>+D25+D26</f>
        <v>13</v>
      </c>
      <c r="E27" s="68">
        <f>+E25+E26</f>
        <v>48</v>
      </c>
      <c r="F27" s="68">
        <f>+F25+F26</f>
        <v>0</v>
      </c>
      <c r="G27" s="68">
        <f>+G25+G26</f>
        <v>48</v>
      </c>
      <c r="H27" s="68">
        <f>+H25+H26</f>
        <v>109</v>
      </c>
    </row>
    <row r="33" ht="69" customHeight="1"/>
  </sheetData>
  <mergeCells count="17">
    <mergeCell ref="D9:G9"/>
    <mergeCell ref="H9:M9"/>
    <mergeCell ref="C3:H3"/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3"/>
  <sheetViews>
    <sheetView zoomScaleNormal="100" workbookViewId="0">
      <selection activeCell="J28" sqref="J28"/>
    </sheetView>
  </sheetViews>
  <sheetFormatPr defaultColWidth="7.140625" defaultRowHeight="13.5"/>
  <cols>
    <col min="1" max="1" width="4.28515625" style="131" customWidth="1"/>
    <col min="2" max="2" width="26.5703125" style="132" customWidth="1"/>
    <col min="3" max="3" width="5.28515625" style="133" customWidth="1"/>
    <col min="4" max="4" width="6.28515625" style="133" customWidth="1"/>
    <col min="5" max="5" width="9" style="133" bestFit="1" customWidth="1"/>
    <col min="6" max="6" width="8.28515625" style="133" customWidth="1"/>
    <col min="7" max="7" width="9.140625" style="133" customWidth="1"/>
    <col min="8" max="8" width="7.28515625" style="133" customWidth="1"/>
    <col min="9" max="9" width="7.28515625" style="131" customWidth="1"/>
    <col min="10" max="10" width="7.140625" style="63" customWidth="1"/>
    <col min="11" max="11" width="9.28515625" style="63" customWidth="1"/>
    <col min="12" max="12" width="8.7109375" style="63" customWidth="1"/>
    <col min="13" max="13" width="9.140625" style="63" customWidth="1"/>
    <col min="14" max="14" width="5.140625" style="63" customWidth="1"/>
    <col min="15" max="15" width="4.5703125" style="63" customWidth="1"/>
    <col min="16" max="16" width="8.42578125" style="63" customWidth="1"/>
    <col min="17" max="17" width="7.7109375" style="63" customWidth="1"/>
    <col min="18" max="18" width="10.7109375" style="63" customWidth="1"/>
    <col min="19" max="19" width="10.85546875" style="63" customWidth="1"/>
    <col min="20" max="244" width="9.140625" style="63" customWidth="1"/>
    <col min="245" max="245" width="4.28515625" style="63" customWidth="1"/>
    <col min="246" max="246" width="26.5703125" style="63" customWidth="1"/>
    <col min="247" max="247" width="5.28515625" style="63" customWidth="1"/>
    <col min="248" max="248" width="6.28515625" style="63" customWidth="1"/>
    <col min="249" max="16384" width="7.140625" style="63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3" customHeight="1" thickBot="1">
      <c r="B3" s="9" t="s">
        <v>66</v>
      </c>
      <c r="C3" s="327" t="s">
        <v>194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76.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51">
        <v>1</v>
      </c>
      <c r="D12" s="151">
        <v>1</v>
      </c>
      <c r="E12" s="184">
        <v>2083.3000000000002</v>
      </c>
      <c r="F12" s="184">
        <f t="shared" ref="F12:F17" si="0">D12*E12</f>
        <v>2083.3000000000002</v>
      </c>
      <c r="G12" s="184">
        <f t="shared" ref="G12:G17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34">
        <f t="shared" ref="S12:S19" si="8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51">
        <v>6</v>
      </c>
      <c r="D13" s="151">
        <v>6</v>
      </c>
      <c r="E13" s="184">
        <v>2083.3000000000002</v>
      </c>
      <c r="F13" s="184">
        <f t="shared" si="0"/>
        <v>12499.800000000001</v>
      </c>
      <c r="G13" s="184">
        <f t="shared" si="1"/>
        <v>149997.6</v>
      </c>
      <c r="H13" s="1">
        <v>1500</v>
      </c>
      <c r="I13" s="33">
        <f t="shared" si="2"/>
        <v>9000</v>
      </c>
      <c r="J13" s="1">
        <f t="shared" si="3"/>
        <v>6840</v>
      </c>
      <c r="K13" s="129">
        <f t="shared" ref="K13:K19" si="9">+J13*5</f>
        <v>34200</v>
      </c>
      <c r="L13" s="1">
        <f t="shared" ref="L13:L19" si="10">+K13</f>
        <v>34200</v>
      </c>
      <c r="M13" s="1">
        <f t="shared" si="4"/>
        <v>410400</v>
      </c>
      <c r="N13" s="1">
        <v>6</v>
      </c>
      <c r="O13" s="1">
        <v>0</v>
      </c>
      <c r="P13" s="1">
        <f t="shared" si="5"/>
        <v>36000</v>
      </c>
      <c r="Q13" s="1">
        <f t="shared" si="6"/>
        <v>7200</v>
      </c>
      <c r="R13" s="1">
        <f t="shared" si="7"/>
        <v>518400</v>
      </c>
      <c r="S13" s="34">
        <f t="shared" si="8"/>
        <v>1078797.6000000001</v>
      </c>
      <c r="T13" s="51"/>
      <c r="U13" s="51"/>
      <c r="V13" s="51"/>
      <c r="W13" s="52">
        <f t="shared" ref="W13:W19" si="11">+(S13+T13+U13+V13)</f>
        <v>1078797.6000000001</v>
      </c>
    </row>
    <row r="14" spans="1:23" s="31" customFormat="1">
      <c r="A14" s="1">
        <v>3</v>
      </c>
      <c r="B14" s="1" t="s">
        <v>69</v>
      </c>
      <c r="C14" s="151">
        <v>1</v>
      </c>
      <c r="D14" s="151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4">
        <f t="shared" si="8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51">
        <v>1</v>
      </c>
      <c r="D15" s="15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4">
        <f t="shared" si="8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51">
        <v>1</v>
      </c>
      <c r="D16" s="15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4">
        <f t="shared" si="8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52">
        <v>3</v>
      </c>
      <c r="D17" s="151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4">
        <f t="shared" si="8"/>
        <v>454798.8</v>
      </c>
      <c r="T17" s="51"/>
      <c r="U17" s="51"/>
      <c r="V17" s="51"/>
      <c r="W17" s="52">
        <f t="shared" si="11"/>
        <v>454798.8</v>
      </c>
    </row>
    <row r="18" spans="1:23" s="31" customFormat="1">
      <c r="A18" s="1">
        <v>8</v>
      </c>
      <c r="B18" s="1" t="s">
        <v>73</v>
      </c>
      <c r="C18" s="152">
        <v>53</v>
      </c>
      <c r="D18" s="151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360</v>
      </c>
      <c r="I18" s="33">
        <f>H18*D18</f>
        <v>360</v>
      </c>
      <c r="J18" s="1">
        <f>I18-D18*360</f>
        <v>0</v>
      </c>
      <c r="K18" s="129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4">
        <f t="shared" si="8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4.25">
      <c r="A19" s="1">
        <v>7</v>
      </c>
      <c r="B19" s="35" t="s">
        <v>74</v>
      </c>
      <c r="C19" s="152">
        <v>26</v>
      </c>
      <c r="D19" s="151">
        <v>4</v>
      </c>
      <c r="E19" s="184">
        <v>2083.3000000000002</v>
      </c>
      <c r="F19" s="184">
        <f>D19*E19</f>
        <v>8333.2000000000007</v>
      </c>
      <c r="G19" s="184">
        <f>F19*12</f>
        <v>99998.400000000009</v>
      </c>
      <c r="H19" s="1">
        <v>100</v>
      </c>
      <c r="I19" s="33">
        <f t="shared" si="2"/>
        <v>2600</v>
      </c>
      <c r="J19" s="1">
        <f t="shared" si="3"/>
        <v>1160</v>
      </c>
      <c r="K19" s="129">
        <f t="shared" si="9"/>
        <v>5800</v>
      </c>
      <c r="L19" s="1">
        <f t="shared" si="10"/>
        <v>5800</v>
      </c>
      <c r="M19" s="1">
        <f>L19*12</f>
        <v>69600</v>
      </c>
      <c r="N19" s="1">
        <v>0.5</v>
      </c>
      <c r="O19" s="1">
        <v>0</v>
      </c>
      <c r="P19" s="1">
        <f t="shared" si="5"/>
        <v>13000</v>
      </c>
      <c r="Q19" s="1">
        <f t="shared" si="6"/>
        <v>2600</v>
      </c>
      <c r="R19" s="1">
        <f>(P19+Q19)*12</f>
        <v>187200</v>
      </c>
      <c r="S19" s="34">
        <f t="shared" si="8"/>
        <v>356798.4</v>
      </c>
      <c r="T19" s="53"/>
      <c r="U19" s="53"/>
      <c r="V19" s="53"/>
      <c r="W19" s="52">
        <f t="shared" si="11"/>
        <v>356798.4</v>
      </c>
    </row>
    <row r="20" spans="1:23" s="31" customFormat="1" ht="16.5">
      <c r="A20" s="36"/>
      <c r="B20" s="37" t="s">
        <v>24</v>
      </c>
      <c r="C20" s="38">
        <f>SUM(C12:C19)</f>
        <v>92</v>
      </c>
      <c r="D20" s="38">
        <f>SUM(D12:D19)</f>
        <v>18</v>
      </c>
      <c r="E20" s="36"/>
      <c r="F20" s="38">
        <f>SUM(F12:F19)</f>
        <v>37499.4</v>
      </c>
      <c r="G20" s="38">
        <f>SUM(G12:G19)</f>
        <v>449992.80000000005</v>
      </c>
      <c r="H20" s="36">
        <f>SUM(H12:H19)</f>
        <v>10710</v>
      </c>
      <c r="I20" s="36">
        <f>SUM(I12:I19)</f>
        <v>24210</v>
      </c>
      <c r="J20" s="36"/>
      <c r="K20" s="130"/>
      <c r="L20" s="38">
        <f>SUM(L12:L19)</f>
        <v>88650</v>
      </c>
      <c r="M20" s="38">
        <f>SUM(M12:M19)</f>
        <v>1063800</v>
      </c>
      <c r="N20" s="36"/>
      <c r="O20" s="36"/>
      <c r="P20" s="36"/>
      <c r="Q20" s="36"/>
      <c r="R20" s="36">
        <f>SUM(R12:R19)</f>
        <v>1108800</v>
      </c>
      <c r="S20" s="39">
        <f>(R20+M20+G20)/1000</f>
        <v>2622.5927999999999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2622.5928000000004</v>
      </c>
    </row>
    <row r="21" spans="1:23">
      <c r="G21" s="131">
        <f>G20/1000</f>
        <v>449.99280000000005</v>
      </c>
      <c r="R21" s="134">
        <f>(R20+M20)/1000</f>
        <v>2172.6</v>
      </c>
    </row>
    <row r="22" spans="1:23" s="137" customFormat="1">
      <c r="A22" s="153"/>
      <c r="B22" s="154"/>
      <c r="C22" s="155"/>
      <c r="D22" s="155"/>
      <c r="E22" s="155"/>
      <c r="F22" s="155"/>
      <c r="G22" s="155"/>
      <c r="H22" s="155"/>
      <c r="I22" s="153"/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 ht="14.25">
      <c r="B24" s="316" t="s">
        <v>138</v>
      </c>
      <c r="C24" s="317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65"/>
      <c r="C25" s="66"/>
      <c r="D25" s="1"/>
      <c r="E25" s="1"/>
      <c r="F25" s="1"/>
      <c r="G25" s="1"/>
      <c r="H25" s="36">
        <f>SUM(D25:G25)</f>
        <v>0</v>
      </c>
    </row>
    <row r="26" spans="1:23" ht="14.25">
      <c r="B26" s="180"/>
      <c r="C26" s="64"/>
      <c r="D26" s="64">
        <v>7</v>
      </c>
      <c r="E26" s="1">
        <v>32</v>
      </c>
      <c r="F26" s="1"/>
      <c r="G26" s="1">
        <v>53</v>
      </c>
      <c r="H26" s="36">
        <f>SUM(D26:G26)</f>
        <v>92</v>
      </c>
    </row>
    <row r="27" spans="1:23" ht="14.25">
      <c r="B27" s="67" t="s">
        <v>24</v>
      </c>
      <c r="C27" s="64"/>
      <c r="D27" s="68">
        <f>+D25+D26</f>
        <v>7</v>
      </c>
      <c r="E27" s="68">
        <f>+E25+E26</f>
        <v>32</v>
      </c>
      <c r="F27" s="68">
        <f>+F25+F26</f>
        <v>0</v>
      </c>
      <c r="G27" s="68">
        <f>+G25+G26</f>
        <v>53</v>
      </c>
      <c r="H27" s="68">
        <f>+H25+H26</f>
        <v>92</v>
      </c>
    </row>
    <row r="33" ht="69" customHeight="1"/>
  </sheetData>
  <mergeCells count="17"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  <mergeCell ref="B1:F1"/>
    <mergeCell ref="A6:W6"/>
    <mergeCell ref="A5:W5"/>
    <mergeCell ref="T9:T10"/>
    <mergeCell ref="U9:U10"/>
    <mergeCell ref="V9:V10"/>
    <mergeCell ref="W9:W10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1"/>
  <sheetViews>
    <sheetView zoomScaleNormal="100" workbookViewId="0">
      <selection activeCell="C19" sqref="C19"/>
    </sheetView>
  </sheetViews>
  <sheetFormatPr defaultColWidth="8.42578125" defaultRowHeight="13.5"/>
  <cols>
    <col min="1" max="1" width="2.28515625" style="63" customWidth="1"/>
    <col min="2" max="2" width="23.5703125" style="63" customWidth="1"/>
    <col min="3" max="3" width="7.140625" style="63" customWidth="1"/>
    <col min="4" max="4" width="6" style="63" customWidth="1"/>
    <col min="5" max="5" width="9" style="63" customWidth="1"/>
    <col min="6" max="6" width="8.7109375" style="63" customWidth="1"/>
    <col min="7" max="7" width="10" style="63" customWidth="1"/>
    <col min="8" max="9" width="7.7109375" style="63" customWidth="1"/>
    <col min="10" max="11" width="8.42578125" style="63" customWidth="1"/>
    <col min="12" max="12" width="7.5703125" style="63" customWidth="1"/>
    <col min="13" max="13" width="9.5703125" style="63" customWidth="1"/>
    <col min="14" max="14" width="6.7109375" style="63" customWidth="1"/>
    <col min="15" max="15" width="8" style="63" customWidth="1"/>
    <col min="16" max="16" width="9.28515625" style="63" bestFit="1" customWidth="1"/>
    <col min="17" max="17" width="7" style="63" customWidth="1"/>
    <col min="18" max="18" width="13.42578125" style="63" customWidth="1"/>
    <col min="19" max="248" width="9.140625" style="63" customWidth="1"/>
    <col min="249" max="249" width="2.28515625" style="63" customWidth="1"/>
    <col min="250" max="250" width="21.85546875" style="63" customWidth="1"/>
    <col min="251" max="16384" width="8.42578125" style="63"/>
  </cols>
  <sheetData>
    <row r="1" spans="1:23" s="7" customFormat="1" ht="23.25" customHeight="1">
      <c r="A1" s="4"/>
      <c r="B1" s="295"/>
      <c r="C1" s="328"/>
      <c r="D1" s="328"/>
      <c r="E1" s="328"/>
      <c r="F1" s="328"/>
      <c r="G1" s="22"/>
      <c r="H1" s="22"/>
      <c r="I1" s="5"/>
      <c r="J1" s="5"/>
      <c r="K1" s="5"/>
      <c r="L1" s="5"/>
      <c r="Q1" s="5"/>
      <c r="R1" s="182" t="s">
        <v>47</v>
      </c>
      <c r="S1" s="22"/>
    </row>
    <row r="2" spans="1:23" s="7" customFormat="1" ht="15" customHeight="1">
      <c r="A2" s="4"/>
      <c r="B2" s="181"/>
      <c r="C2" s="8"/>
      <c r="D2" s="8"/>
      <c r="E2" s="8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48" customHeight="1" thickBot="1">
      <c r="B3" s="9" t="s">
        <v>66</v>
      </c>
      <c r="C3" s="327" t="s">
        <v>165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7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14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176</v>
      </c>
      <c r="J10" s="61" t="s">
        <v>126</v>
      </c>
      <c r="K10" s="61" t="s">
        <v>177</v>
      </c>
      <c r="L10" s="61" t="s">
        <v>178</v>
      </c>
      <c r="M10" s="61" t="s">
        <v>127</v>
      </c>
      <c r="N10" s="61" t="s">
        <v>63</v>
      </c>
      <c r="O10" s="61" t="s">
        <v>64</v>
      </c>
      <c r="P10" s="61" t="s">
        <v>179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7" customFormat="1">
      <c r="A11" s="183" t="s">
        <v>118</v>
      </c>
      <c r="B11" s="183" t="s">
        <v>2</v>
      </c>
      <c r="C11" s="183" t="s">
        <v>3</v>
      </c>
      <c r="D11" s="183" t="s">
        <v>4</v>
      </c>
      <c r="E11" s="183" t="s">
        <v>19</v>
      </c>
      <c r="F11" s="183" t="s">
        <v>18</v>
      </c>
      <c r="G11" s="183" t="s">
        <v>17</v>
      </c>
      <c r="H11" s="183" t="s">
        <v>16</v>
      </c>
      <c r="I11" s="183" t="s">
        <v>5</v>
      </c>
      <c r="J11" s="183" t="s">
        <v>6</v>
      </c>
      <c r="K11" s="183" t="s">
        <v>15</v>
      </c>
      <c r="L11" s="183" t="s">
        <v>20</v>
      </c>
      <c r="M11" s="183" t="s">
        <v>130</v>
      </c>
      <c r="N11" s="183" t="s">
        <v>0</v>
      </c>
      <c r="O11" s="183" t="s">
        <v>14</v>
      </c>
      <c r="P11" s="183" t="s">
        <v>131</v>
      </c>
      <c r="Q11" s="183" t="s">
        <v>7</v>
      </c>
      <c r="R11" s="183" t="s">
        <v>8</v>
      </c>
      <c r="S11" s="183" t="s">
        <v>9</v>
      </c>
      <c r="T11" s="183" t="s">
        <v>10</v>
      </c>
      <c r="U11" s="183" t="s">
        <v>11</v>
      </c>
      <c r="V11" s="183" t="s">
        <v>13</v>
      </c>
      <c r="W11" s="183" t="s">
        <v>132</v>
      </c>
    </row>
    <row r="12" spans="1:23" s="7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89">
        <f>+J12*5</f>
        <v>9450</v>
      </c>
      <c r="L12" s="1">
        <f>+K12</f>
        <v>9450</v>
      </c>
      <c r="M12" s="1">
        <f t="shared" ref="M12:M19" si="4">L12*12</f>
        <v>113400</v>
      </c>
      <c r="N12" s="89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4">
        <f t="shared" ref="S12:S19" si="7">G12+M12+R12</f>
        <v>426399.6</v>
      </c>
      <c r="T12" s="1"/>
      <c r="U12" s="1"/>
      <c r="V12" s="1"/>
      <c r="W12" s="34">
        <f>+(S12+T12+U12+V12)</f>
        <v>426399.6</v>
      </c>
    </row>
    <row r="13" spans="1:23" s="7" customFormat="1">
      <c r="A13" s="1">
        <v>2</v>
      </c>
      <c r="B13" s="1" t="s">
        <v>197</v>
      </c>
      <c r="C13" s="89">
        <v>14</v>
      </c>
      <c r="D13" s="89">
        <v>14</v>
      </c>
      <c r="E13" s="184">
        <v>2083.3000000000002</v>
      </c>
      <c r="F13" s="184">
        <f t="shared" si="0"/>
        <v>29166.200000000004</v>
      </c>
      <c r="G13" s="184">
        <f t="shared" si="1"/>
        <v>349994.4</v>
      </c>
      <c r="H13" s="1">
        <v>1500</v>
      </c>
      <c r="I13" s="1">
        <f t="shared" si="2"/>
        <v>21000</v>
      </c>
      <c r="J13" s="1">
        <f t="shared" si="3"/>
        <v>15960</v>
      </c>
      <c r="K13" s="89">
        <f t="shared" ref="K13:K19" si="8">+J13*5</f>
        <v>79800</v>
      </c>
      <c r="L13" s="1">
        <f t="shared" ref="L13:L19" si="9">+K13</f>
        <v>79800</v>
      </c>
      <c r="M13" s="1">
        <f t="shared" si="4"/>
        <v>957600</v>
      </c>
      <c r="N13" s="89">
        <v>7</v>
      </c>
      <c r="O13" s="1">
        <v>0</v>
      </c>
      <c r="P13" s="1">
        <f t="shared" si="5"/>
        <v>98000</v>
      </c>
      <c r="Q13" s="1">
        <f t="shared" ref="Q13:Q19" si="10">P13*20%</f>
        <v>19600</v>
      </c>
      <c r="R13" s="1">
        <f t="shared" si="6"/>
        <v>1411200</v>
      </c>
      <c r="S13" s="34">
        <f t="shared" si="7"/>
        <v>2718794.4</v>
      </c>
      <c r="T13" s="1"/>
      <c r="U13" s="1"/>
      <c r="V13" s="1"/>
      <c r="W13" s="34">
        <f t="shared" ref="W13:W19" si="11">+(S13+T13+U13+V13)</f>
        <v>2718794.4</v>
      </c>
    </row>
    <row r="14" spans="1:23" s="7" customFormat="1">
      <c r="A14" s="1">
        <v>2</v>
      </c>
      <c r="B14" s="1" t="s">
        <v>196</v>
      </c>
      <c r="C14" s="89">
        <v>2</v>
      </c>
      <c r="D14" s="89">
        <v>0</v>
      </c>
      <c r="E14" s="184">
        <v>2083.3000000000002</v>
      </c>
      <c r="F14" s="184">
        <f t="shared" ref="F14" si="12">D14*E14</f>
        <v>0</v>
      </c>
      <c r="G14" s="184">
        <f t="shared" ref="G14" si="13">F14*12</f>
        <v>0</v>
      </c>
      <c r="H14" s="1">
        <v>1500</v>
      </c>
      <c r="I14" s="1">
        <f t="shared" ref="I14" si="14">H14*C14</f>
        <v>3000</v>
      </c>
      <c r="J14" s="1">
        <f t="shared" ref="J14" si="15">I14-D14*360</f>
        <v>3000</v>
      </c>
      <c r="K14" s="89">
        <f t="shared" ref="K14" si="16">+J14*5</f>
        <v>15000</v>
      </c>
      <c r="L14" s="1">
        <f t="shared" ref="L14" si="17">+K14</f>
        <v>15000</v>
      </c>
      <c r="M14" s="1">
        <f t="shared" ref="M14" si="18">L14*12</f>
        <v>180000</v>
      </c>
      <c r="N14" s="89">
        <v>7</v>
      </c>
      <c r="O14" s="1">
        <v>0</v>
      </c>
      <c r="P14" s="1">
        <f t="shared" ref="P14" si="19">(N14+O14)*1000*C14</f>
        <v>14000</v>
      </c>
      <c r="Q14" s="1">
        <f t="shared" ref="Q14" si="20">P14*20%</f>
        <v>2800</v>
      </c>
      <c r="R14" s="1">
        <f t="shared" ref="R14" si="21">(P14+Q14)*12</f>
        <v>201600</v>
      </c>
      <c r="S14" s="34">
        <f t="shared" ref="S14" si="22">G14+M14+R14</f>
        <v>381600</v>
      </c>
      <c r="T14" s="1"/>
      <c r="U14" s="1"/>
      <c r="V14" s="1"/>
      <c r="W14" s="34">
        <f t="shared" ref="W14" si="23">+(S14+T14+U14+V14)</f>
        <v>381600</v>
      </c>
    </row>
    <row r="15" spans="1:23" s="7" customFormat="1">
      <c r="A15" s="1">
        <v>3</v>
      </c>
      <c r="B15" s="1" t="s">
        <v>69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89">
        <f t="shared" si="8"/>
        <v>6950</v>
      </c>
      <c r="L15" s="1">
        <f t="shared" si="9"/>
        <v>6950</v>
      </c>
      <c r="M15" s="1">
        <f t="shared" si="4"/>
        <v>83400</v>
      </c>
      <c r="N15" s="89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4">
        <f t="shared" si="7"/>
        <v>165999.6</v>
      </c>
      <c r="T15" s="1"/>
      <c r="U15" s="1"/>
      <c r="V15" s="1"/>
      <c r="W15" s="34">
        <f t="shared" si="11"/>
        <v>165999.6</v>
      </c>
    </row>
    <row r="16" spans="1:23" s="7" customFormat="1">
      <c r="A16" s="1">
        <v>4</v>
      </c>
      <c r="B16" s="1" t="s">
        <v>70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89">
        <f t="shared" si="8"/>
        <v>6950</v>
      </c>
      <c r="L16" s="1">
        <f t="shared" si="9"/>
        <v>6950</v>
      </c>
      <c r="M16" s="1">
        <f t="shared" si="4"/>
        <v>83400</v>
      </c>
      <c r="N16" s="89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4">
        <f t="shared" si="7"/>
        <v>180399.6</v>
      </c>
      <c r="T16" s="1"/>
      <c r="U16" s="1"/>
      <c r="V16" s="1"/>
      <c r="W16" s="34">
        <f t="shared" si="11"/>
        <v>180399.6</v>
      </c>
    </row>
    <row r="17" spans="1:23" s="7" customFormat="1">
      <c r="A17" s="1">
        <v>5</v>
      </c>
      <c r="B17" s="1" t="s">
        <v>71</v>
      </c>
      <c r="C17" s="89">
        <v>1</v>
      </c>
      <c r="D17" s="89">
        <v>1</v>
      </c>
      <c r="E17" s="184">
        <v>2083.3000000000002</v>
      </c>
      <c r="F17" s="184">
        <f t="shared" si="0"/>
        <v>2083.3000000000002</v>
      </c>
      <c r="G17" s="184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89">
        <f t="shared" si="8"/>
        <v>4450</v>
      </c>
      <c r="L17" s="1">
        <f t="shared" si="9"/>
        <v>4450</v>
      </c>
      <c r="M17" s="1">
        <f t="shared" si="4"/>
        <v>53400</v>
      </c>
      <c r="N17" s="89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4">
        <f t="shared" si="7"/>
        <v>107199.6</v>
      </c>
      <c r="T17" s="1"/>
      <c r="U17" s="1"/>
      <c r="V17" s="1"/>
      <c r="W17" s="34">
        <f t="shared" si="11"/>
        <v>107199.6</v>
      </c>
    </row>
    <row r="18" spans="1:23" s="7" customFormat="1">
      <c r="A18" s="1">
        <v>7</v>
      </c>
      <c r="B18" s="35" t="s">
        <v>74</v>
      </c>
      <c r="C18" s="89">
        <v>49</v>
      </c>
      <c r="D18" s="187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1">
        <f t="shared" si="2"/>
        <v>4900</v>
      </c>
      <c r="J18" s="1"/>
      <c r="K18" s="89">
        <f t="shared" si="8"/>
        <v>0</v>
      </c>
      <c r="L18" s="1">
        <f t="shared" si="9"/>
        <v>0</v>
      </c>
      <c r="M18" s="1">
        <f>L18*12</f>
        <v>0</v>
      </c>
      <c r="N18" s="89">
        <v>0.5</v>
      </c>
      <c r="O18" s="1">
        <v>0</v>
      </c>
      <c r="P18" s="1">
        <f t="shared" si="5"/>
        <v>24500</v>
      </c>
      <c r="Q18" s="1">
        <f>P18*20%</f>
        <v>4900</v>
      </c>
      <c r="R18" s="1">
        <f>(P18+Q18)*12</f>
        <v>352800</v>
      </c>
      <c r="S18" s="34">
        <f t="shared" si="7"/>
        <v>377799.6</v>
      </c>
      <c r="T18" s="89"/>
      <c r="U18" s="89"/>
      <c r="V18" s="89"/>
      <c r="W18" s="34">
        <f t="shared" si="11"/>
        <v>377799.6</v>
      </c>
    </row>
    <row r="19" spans="1:23" s="7" customFormat="1">
      <c r="A19" s="1">
        <v>8</v>
      </c>
      <c r="B19" s="1" t="s">
        <v>73</v>
      </c>
      <c r="C19" s="94">
        <v>18</v>
      </c>
      <c r="D19" s="89">
        <v>1</v>
      </c>
      <c r="E19" s="184">
        <v>2083.3000000000002</v>
      </c>
      <c r="F19" s="1">
        <f t="shared" si="0"/>
        <v>2083.3000000000002</v>
      </c>
      <c r="G19" s="1">
        <f t="shared" si="1"/>
        <v>24999.600000000002</v>
      </c>
      <c r="H19" s="1">
        <v>360</v>
      </c>
      <c r="I19" s="1">
        <f>H19*D19</f>
        <v>360</v>
      </c>
      <c r="J19" s="1">
        <f t="shared" si="3"/>
        <v>0</v>
      </c>
      <c r="K19" s="89">
        <f t="shared" si="8"/>
        <v>0</v>
      </c>
      <c r="L19" s="1">
        <f t="shared" si="9"/>
        <v>0</v>
      </c>
      <c r="M19" s="1">
        <f t="shared" si="4"/>
        <v>0</v>
      </c>
      <c r="N19" s="89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89"/>
      <c r="U19" s="89"/>
      <c r="V19" s="89"/>
      <c r="W19" s="34">
        <f t="shared" si="11"/>
        <v>24999.600000000002</v>
      </c>
    </row>
    <row r="20" spans="1:23" s="7" customFormat="1" ht="16.5">
      <c r="A20" s="36"/>
      <c r="B20" s="37" t="s">
        <v>24</v>
      </c>
      <c r="C20" s="38">
        <f>SUM(C12:C19)</f>
        <v>87</v>
      </c>
      <c r="D20" s="38">
        <f>SUM(D12:D19)</f>
        <v>20</v>
      </c>
      <c r="E20" s="36"/>
      <c r="F20" s="38">
        <f>SUM(F12:F19)</f>
        <v>41666.000000000015</v>
      </c>
      <c r="G20" s="38">
        <f>SUM(G12:G19)</f>
        <v>499991.99999999988</v>
      </c>
      <c r="H20" s="36"/>
      <c r="I20" s="36">
        <f>SUM(I12:I19)</f>
        <v>36260</v>
      </c>
      <c r="J20" s="36"/>
      <c r="K20" s="185"/>
      <c r="L20" s="38">
        <f>SUM(L12:L19)</f>
        <v>122600</v>
      </c>
      <c r="M20" s="38">
        <f>SUM(M12:M19)</f>
        <v>1471200</v>
      </c>
      <c r="N20" s="36"/>
      <c r="O20" s="36"/>
      <c r="P20" s="36"/>
      <c r="Q20" s="36"/>
      <c r="R20" s="36">
        <f>SUM(R12:R19)</f>
        <v>2412000</v>
      </c>
      <c r="S20" s="186">
        <f>(R20+M20+G20)/1000</f>
        <v>4383.192</v>
      </c>
      <c r="T20" s="53">
        <f>SUM(T11:T17)</f>
        <v>0</v>
      </c>
      <c r="U20" s="53">
        <f>SUM(U11:U17)</f>
        <v>0</v>
      </c>
      <c r="V20" s="53">
        <f>SUM(V11:V17)</f>
        <v>0</v>
      </c>
      <c r="W20" s="53">
        <f>SUM(W11:W19)/1000</f>
        <v>4383.192</v>
      </c>
    </row>
    <row r="21" spans="1:23" ht="14.25">
      <c r="A21" s="131"/>
      <c r="B21" s="132"/>
      <c r="C21" s="133"/>
      <c r="D21" s="133"/>
      <c r="E21" s="133"/>
      <c r="F21" s="133"/>
      <c r="G21" s="136">
        <f>G20/1000</f>
        <v>499.9919999999999</v>
      </c>
      <c r="H21" s="133"/>
      <c r="I21" s="131"/>
      <c r="R21" s="134">
        <f>(R20+M20)/1000</f>
        <v>3883.2</v>
      </c>
      <c r="T21" s="54"/>
      <c r="U21" s="54"/>
      <c r="V21" s="54"/>
      <c r="W21" s="54"/>
    </row>
    <row r="24" spans="1:23" ht="14.25">
      <c r="B24" s="316" t="s">
        <v>138</v>
      </c>
      <c r="C24" s="317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323"/>
      <c r="C25" s="324"/>
      <c r="D25" s="64">
        <v>15</v>
      </c>
      <c r="E25" s="1">
        <v>54</v>
      </c>
      <c r="F25" s="1"/>
      <c r="G25" s="1">
        <v>18</v>
      </c>
      <c r="H25" s="36">
        <f>SUM(D25:G25)</f>
        <v>87</v>
      </c>
    </row>
    <row r="26" spans="1:23" ht="14.25">
      <c r="B26" s="67" t="s">
        <v>24</v>
      </c>
      <c r="C26" s="64"/>
      <c r="D26" s="68">
        <f>SUM(D25:D25)</f>
        <v>15</v>
      </c>
      <c r="E26" s="68">
        <f>SUM(E25:E25)</f>
        <v>54</v>
      </c>
      <c r="F26" s="68">
        <f>SUM(F25:F25)</f>
        <v>0</v>
      </c>
      <c r="G26" s="68">
        <f>SUM(G25:G25)</f>
        <v>18</v>
      </c>
      <c r="H26" s="68">
        <f>SUM(H25:H25)</f>
        <v>87</v>
      </c>
    </row>
    <row r="31" spans="1:23" ht="69" customHeight="1"/>
  </sheetData>
  <mergeCells count="18">
    <mergeCell ref="H9:M9"/>
    <mergeCell ref="W9:W10"/>
    <mergeCell ref="B24:C24"/>
    <mergeCell ref="B25:C25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</mergeCells>
  <pageMargins left="0.7" right="0.7" top="0.75" bottom="0.75" header="0.3" footer="0.3"/>
  <pageSetup paperSize="9" scale="6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0"/>
  <sheetViews>
    <sheetView workbookViewId="0">
      <selection activeCell="C19" sqref="C19"/>
    </sheetView>
  </sheetViews>
  <sheetFormatPr defaultColWidth="9" defaultRowHeight="13.5"/>
  <cols>
    <col min="1" max="1" width="5" style="135" customWidth="1"/>
    <col min="2" max="2" width="22.85546875" style="135" customWidth="1"/>
    <col min="3" max="3" width="6" style="135" customWidth="1"/>
    <col min="4" max="4" width="10.42578125" style="135" customWidth="1"/>
    <col min="5" max="5" width="9" style="135" customWidth="1"/>
    <col min="6" max="6" width="10.5703125" style="135" bestFit="1" customWidth="1"/>
    <col min="7" max="7" width="11.85546875" style="135" bestFit="1" customWidth="1"/>
    <col min="8" max="8" width="9" style="135" customWidth="1"/>
    <col min="9" max="9" width="7.28515625" style="135" customWidth="1"/>
    <col min="10" max="10" width="8.42578125" style="135" customWidth="1"/>
    <col min="11" max="11" width="11.85546875" style="135" bestFit="1" customWidth="1"/>
    <col min="12" max="12" width="8.7109375" style="135" customWidth="1"/>
    <col min="13" max="13" width="8.85546875" style="135" customWidth="1"/>
    <col min="14" max="14" width="6.7109375" style="135" customWidth="1"/>
    <col min="15" max="15" width="11.85546875" style="135" bestFit="1" customWidth="1"/>
    <col min="16" max="16" width="11.5703125" style="135" bestFit="1" customWidth="1"/>
    <col min="17" max="17" width="9.140625" style="135" customWidth="1"/>
    <col min="18" max="18" width="10.7109375" style="135" customWidth="1"/>
    <col min="19" max="245" width="9.140625" style="135" customWidth="1"/>
    <col min="246" max="246" width="5" style="135" customWidth="1"/>
    <col min="247" max="247" width="20.85546875" style="135" customWidth="1"/>
    <col min="248" max="248" width="6" style="135" customWidth="1"/>
    <col min="249" max="249" width="10.42578125" style="135" customWidth="1"/>
    <col min="250" max="16384" width="9" style="13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258" t="s">
        <v>47</v>
      </c>
      <c r="S1" s="22"/>
    </row>
    <row r="2" spans="1:23" s="7" customFormat="1" ht="15" customHeight="1">
      <c r="A2" s="4"/>
      <c r="B2" s="259"/>
      <c r="C2" s="260"/>
      <c r="D2" s="260"/>
      <c r="E2" s="260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18" thickBot="1">
      <c r="B3" s="9" t="s">
        <v>66</v>
      </c>
      <c r="C3" s="23" t="s">
        <v>215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8" t="s">
        <v>0</v>
      </c>
      <c r="B9" s="318" t="s">
        <v>54</v>
      </c>
      <c r="C9" s="318" t="s">
        <v>55</v>
      </c>
      <c r="D9" s="320" t="s">
        <v>56</v>
      </c>
      <c r="E9" s="321"/>
      <c r="F9" s="321"/>
      <c r="G9" s="322"/>
      <c r="H9" s="320" t="s">
        <v>57</v>
      </c>
      <c r="I9" s="321"/>
      <c r="J9" s="321"/>
      <c r="K9" s="321"/>
      <c r="L9" s="321"/>
      <c r="M9" s="322"/>
      <c r="N9" s="320" t="s">
        <v>58</v>
      </c>
      <c r="O9" s="321"/>
      <c r="P9" s="321"/>
      <c r="Q9" s="321"/>
      <c r="R9" s="322"/>
      <c r="S9" s="318" t="s">
        <v>119</v>
      </c>
      <c r="T9" s="318" t="s">
        <v>120</v>
      </c>
      <c r="U9" s="318" t="s">
        <v>121</v>
      </c>
      <c r="V9" s="318" t="s">
        <v>122</v>
      </c>
      <c r="W9" s="318" t="s">
        <v>123</v>
      </c>
    </row>
    <row r="10" spans="1:23" s="32" customFormat="1" ht="63.75">
      <c r="A10" s="319"/>
      <c r="B10" s="319"/>
      <c r="C10" s="319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9"/>
      <c r="T10" s="319"/>
      <c r="U10" s="319"/>
      <c r="V10" s="319"/>
      <c r="W10" s="319"/>
    </row>
    <row r="11" spans="1:23" s="31" customFormat="1">
      <c r="A11" s="217" t="s">
        <v>118</v>
      </c>
      <c r="B11" s="217" t="s">
        <v>2</v>
      </c>
      <c r="C11" s="217" t="s">
        <v>3</v>
      </c>
      <c r="D11" s="217" t="s">
        <v>4</v>
      </c>
      <c r="E11" s="217" t="s">
        <v>19</v>
      </c>
      <c r="F11" s="217" t="s">
        <v>18</v>
      </c>
      <c r="G11" s="217" t="s">
        <v>17</v>
      </c>
      <c r="H11" s="217" t="s">
        <v>16</v>
      </c>
      <c r="I11" s="217" t="s">
        <v>5</v>
      </c>
      <c r="J11" s="217" t="s">
        <v>6</v>
      </c>
      <c r="K11" s="217" t="s">
        <v>15</v>
      </c>
      <c r="L11" s="217" t="s">
        <v>20</v>
      </c>
      <c r="M11" s="217" t="s">
        <v>130</v>
      </c>
      <c r="N11" s="217" t="s">
        <v>0</v>
      </c>
      <c r="O11" s="217" t="s">
        <v>14</v>
      </c>
      <c r="P11" s="217" t="s">
        <v>131</v>
      </c>
      <c r="Q11" s="217" t="s">
        <v>7</v>
      </c>
      <c r="R11" s="217" t="s">
        <v>8</v>
      </c>
      <c r="S11" s="217" t="s">
        <v>9</v>
      </c>
      <c r="T11" s="217" t="s">
        <v>10</v>
      </c>
      <c r="U11" s="217" t="s">
        <v>11</v>
      </c>
      <c r="V11" s="217" t="s">
        <v>13</v>
      </c>
      <c r="W11" s="217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>D12*E12</f>
        <v>2083.3000000000002</v>
      </c>
      <c r="G12" s="184">
        <f>F12*12</f>
        <v>24999.600000000002</v>
      </c>
      <c r="H12" s="1">
        <v>2250</v>
      </c>
      <c r="I12" s="33">
        <f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89">
        <v>10</v>
      </c>
      <c r="O12" s="89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4">
        <f t="shared" ref="S12:S18" si="2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82</v>
      </c>
      <c r="C13" s="279">
        <v>11</v>
      </c>
      <c r="D13" s="279">
        <v>11</v>
      </c>
      <c r="E13" s="184">
        <v>2083.3000000000002</v>
      </c>
      <c r="F13" s="184">
        <f t="shared" ref="F13:F18" si="3">D13*E13</f>
        <v>22916.300000000003</v>
      </c>
      <c r="G13" s="184">
        <f t="shared" ref="G13:G18" si="4">F13*12</f>
        <v>274995.60000000003</v>
      </c>
      <c r="H13" s="1">
        <v>1500</v>
      </c>
      <c r="I13" s="33">
        <f t="shared" ref="I13:I18" si="5">H13*C13</f>
        <v>16500</v>
      </c>
      <c r="J13" s="1">
        <f t="shared" ref="J13:J18" si="6">I13-D13*360</f>
        <v>12540</v>
      </c>
      <c r="K13" s="129">
        <f t="shared" ref="K13:K18" si="7">+J13*5</f>
        <v>62700</v>
      </c>
      <c r="L13" s="1">
        <f t="shared" ref="L13:L18" si="8">+K13</f>
        <v>62700</v>
      </c>
      <c r="M13" s="1">
        <f t="shared" ref="M13:M18" si="9">L13*12</f>
        <v>752400</v>
      </c>
      <c r="N13" s="89">
        <v>7</v>
      </c>
      <c r="O13" s="89">
        <v>0</v>
      </c>
      <c r="P13" s="1">
        <f t="shared" si="0"/>
        <v>77000</v>
      </c>
      <c r="Q13" s="1">
        <f t="shared" ref="Q13:Q18" si="10">P13*20%</f>
        <v>15400</v>
      </c>
      <c r="R13" s="1">
        <f t="shared" si="1"/>
        <v>1108800</v>
      </c>
      <c r="S13" s="34">
        <f t="shared" si="2"/>
        <v>2136195.6</v>
      </c>
      <c r="T13" s="51"/>
      <c r="U13" s="51"/>
      <c r="V13" s="51"/>
      <c r="W13" s="52">
        <f t="shared" ref="W13:W18" si="11">+(S13+T13+U13+V13)</f>
        <v>2136195.6</v>
      </c>
    </row>
    <row r="14" spans="1:23" s="31" customFormat="1">
      <c r="A14" s="1">
        <v>3</v>
      </c>
      <c r="B14" s="1" t="s">
        <v>83</v>
      </c>
      <c r="C14" s="89">
        <v>1</v>
      </c>
      <c r="D14" s="89">
        <v>1</v>
      </c>
      <c r="E14" s="184">
        <v>2083.3000000000002</v>
      </c>
      <c r="F14" s="184">
        <f t="shared" si="3"/>
        <v>2083.3000000000002</v>
      </c>
      <c r="G14" s="184">
        <f t="shared" si="4"/>
        <v>24999.600000000002</v>
      </c>
      <c r="H14" s="1">
        <v>1750</v>
      </c>
      <c r="I14" s="33">
        <f t="shared" si="5"/>
        <v>1750</v>
      </c>
      <c r="J14" s="1">
        <f t="shared" si="6"/>
        <v>1390</v>
      </c>
      <c r="K14" s="129">
        <f t="shared" si="7"/>
        <v>6950</v>
      </c>
      <c r="L14" s="1">
        <f t="shared" si="8"/>
        <v>6950</v>
      </c>
      <c r="M14" s="1">
        <f t="shared" si="9"/>
        <v>83400</v>
      </c>
      <c r="N14" s="89">
        <v>4</v>
      </c>
      <c r="O14" s="89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4">
        <f t="shared" si="2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3"/>
        <v>2083.3000000000002</v>
      </c>
      <c r="G15" s="184">
        <f t="shared" si="4"/>
        <v>24999.600000000002</v>
      </c>
      <c r="H15" s="1">
        <v>1750</v>
      </c>
      <c r="I15" s="33">
        <f t="shared" si="5"/>
        <v>1750</v>
      </c>
      <c r="J15" s="1">
        <f t="shared" si="6"/>
        <v>1390</v>
      </c>
      <c r="K15" s="129">
        <f t="shared" si="7"/>
        <v>6950</v>
      </c>
      <c r="L15" s="1">
        <f t="shared" si="8"/>
        <v>6950</v>
      </c>
      <c r="M15" s="1">
        <f t="shared" si="9"/>
        <v>83400</v>
      </c>
      <c r="N15" s="89">
        <v>5</v>
      </c>
      <c r="O15" s="89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4">
        <f t="shared" si="2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3"/>
        <v>2083.3000000000002</v>
      </c>
      <c r="G16" s="184">
        <f t="shared" si="4"/>
        <v>24999.600000000002</v>
      </c>
      <c r="H16" s="1">
        <v>1250</v>
      </c>
      <c r="I16" s="33">
        <f t="shared" si="5"/>
        <v>1250</v>
      </c>
      <c r="J16" s="1">
        <f t="shared" si="6"/>
        <v>890</v>
      </c>
      <c r="K16" s="129">
        <f t="shared" si="7"/>
        <v>4450</v>
      </c>
      <c r="L16" s="1">
        <f t="shared" si="8"/>
        <v>4450</v>
      </c>
      <c r="M16" s="1">
        <f t="shared" si="9"/>
        <v>53400</v>
      </c>
      <c r="N16" s="89">
        <v>2</v>
      </c>
      <c r="O16" s="89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4">
        <f t="shared" si="2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1" t="s">
        <v>84</v>
      </c>
      <c r="C17" s="94">
        <v>17</v>
      </c>
      <c r="D17" s="89">
        <v>1</v>
      </c>
      <c r="E17" s="184">
        <v>2083.3000000000002</v>
      </c>
      <c r="F17" s="184">
        <f t="shared" si="3"/>
        <v>2083.3000000000002</v>
      </c>
      <c r="G17" s="184">
        <f t="shared" si="4"/>
        <v>24999.600000000002</v>
      </c>
      <c r="H17" s="1">
        <v>360</v>
      </c>
      <c r="I17" s="33">
        <f>H17*D17</f>
        <v>360</v>
      </c>
      <c r="J17" s="1">
        <f t="shared" si="6"/>
        <v>0</v>
      </c>
      <c r="K17" s="129">
        <f t="shared" si="7"/>
        <v>0</v>
      </c>
      <c r="L17" s="1">
        <f t="shared" si="8"/>
        <v>0</v>
      </c>
      <c r="M17" s="1">
        <f t="shared" si="9"/>
        <v>0</v>
      </c>
      <c r="N17" s="89">
        <v>0</v>
      </c>
      <c r="O17" s="89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4">
        <f t="shared" si="2"/>
        <v>24999.600000000002</v>
      </c>
      <c r="T17" s="51"/>
      <c r="U17" s="51"/>
      <c r="V17" s="51"/>
      <c r="W17" s="52">
        <f t="shared" si="11"/>
        <v>24999.600000000002</v>
      </c>
    </row>
    <row r="18" spans="1:23" s="31" customFormat="1">
      <c r="A18" s="1">
        <v>8</v>
      </c>
      <c r="B18" s="35" t="s">
        <v>85</v>
      </c>
      <c r="C18" s="89">
        <v>36</v>
      </c>
      <c r="D18" s="94">
        <v>8</v>
      </c>
      <c r="E18" s="184">
        <v>2083.3000000000002</v>
      </c>
      <c r="F18" s="184">
        <f t="shared" si="3"/>
        <v>16666.400000000001</v>
      </c>
      <c r="G18" s="184">
        <f t="shared" si="4"/>
        <v>199996.80000000002</v>
      </c>
      <c r="H18" s="1">
        <v>100</v>
      </c>
      <c r="I18" s="33">
        <f t="shared" si="5"/>
        <v>3600</v>
      </c>
      <c r="J18" s="1">
        <f t="shared" si="6"/>
        <v>720</v>
      </c>
      <c r="K18" s="129">
        <f t="shared" si="7"/>
        <v>3600</v>
      </c>
      <c r="L18" s="1">
        <f t="shared" si="8"/>
        <v>3600</v>
      </c>
      <c r="M18" s="1">
        <f t="shared" si="9"/>
        <v>43200</v>
      </c>
      <c r="N18" s="89">
        <v>0.5</v>
      </c>
      <c r="O18" s="89">
        <v>0</v>
      </c>
      <c r="P18" s="1">
        <f t="shared" si="0"/>
        <v>18000</v>
      </c>
      <c r="Q18" s="1">
        <f t="shared" si="10"/>
        <v>3600</v>
      </c>
      <c r="R18" s="1">
        <f t="shared" si="1"/>
        <v>259200</v>
      </c>
      <c r="S18" s="34">
        <f t="shared" si="2"/>
        <v>502396.80000000005</v>
      </c>
      <c r="T18" s="89"/>
      <c r="U18" s="89"/>
      <c r="V18" s="89"/>
      <c r="W18" s="52">
        <f t="shared" si="11"/>
        <v>502396.80000000005</v>
      </c>
    </row>
    <row r="19" spans="1:23" s="31" customFormat="1" ht="16.5">
      <c r="A19" s="36"/>
      <c r="B19" s="37" t="s">
        <v>86</v>
      </c>
      <c r="C19" s="38">
        <f>SUM(C12:C18)</f>
        <v>68</v>
      </c>
      <c r="D19" s="38">
        <f>SUM(D12:D18)</f>
        <v>24</v>
      </c>
      <c r="E19" s="36"/>
      <c r="F19" s="38">
        <f>SUM(F12:F18)</f>
        <v>49999.200000000004</v>
      </c>
      <c r="G19" s="38">
        <f>SUM(G12:G18)</f>
        <v>599990.39999999991</v>
      </c>
      <c r="H19" s="36"/>
      <c r="I19" s="36">
        <f>SUM(I12:I18)</f>
        <v>27460</v>
      </c>
      <c r="J19" s="36"/>
      <c r="K19" s="40"/>
      <c r="L19" s="38">
        <f>SUM(L12:L18)</f>
        <v>94100</v>
      </c>
      <c r="M19" s="38">
        <f>SUM(M12:M18)</f>
        <v>1129200</v>
      </c>
      <c r="N19" s="36"/>
      <c r="O19" s="36"/>
      <c r="P19" s="36"/>
      <c r="Q19" s="36"/>
      <c r="R19" s="36">
        <f>SUM(R12:R18)</f>
        <v>1814400</v>
      </c>
      <c r="S19" s="39">
        <f>(R19+M19+G19)/1000</f>
        <v>3543.5904</v>
      </c>
      <c r="T19" s="53">
        <f>SUM(T10:T16)</f>
        <v>0</v>
      </c>
      <c r="U19" s="53">
        <f>SUM(U10:U16)</f>
        <v>0</v>
      </c>
      <c r="V19" s="53">
        <f>SUM(V10:V16)</f>
        <v>0</v>
      </c>
      <c r="W19" s="53">
        <f>SUM(W12:W18)/1000</f>
        <v>3543.5904000000005</v>
      </c>
    </row>
    <row r="20" spans="1:23" ht="14.25">
      <c r="G20" s="131">
        <f>G19/1000</f>
        <v>599.99039999999991</v>
      </c>
      <c r="R20" s="134">
        <f>(R19+M19)/1000</f>
        <v>2943.6</v>
      </c>
      <c r="T20" s="54"/>
      <c r="U20" s="54"/>
      <c r="V20" s="54"/>
      <c r="W20" s="54"/>
    </row>
    <row r="23" spans="1:23" ht="14.25">
      <c r="C23" s="316" t="s">
        <v>138</v>
      </c>
      <c r="D23" s="317"/>
      <c r="E23" s="64" t="s">
        <v>139</v>
      </c>
      <c r="F23" s="1" t="s">
        <v>140</v>
      </c>
      <c r="G23" s="1" t="s">
        <v>141</v>
      </c>
      <c r="H23" s="1" t="s">
        <v>142</v>
      </c>
      <c r="I23" s="1" t="s">
        <v>143</v>
      </c>
    </row>
    <row r="24" spans="1:23" ht="51" customHeight="1">
      <c r="C24" s="329" t="s">
        <v>201</v>
      </c>
      <c r="D24" s="330"/>
      <c r="E24" s="256">
        <v>12</v>
      </c>
      <c r="F24" s="247">
        <v>39</v>
      </c>
      <c r="G24" s="1"/>
      <c r="H24" s="257">
        <v>17</v>
      </c>
      <c r="I24" s="36">
        <f>SUM(E24:H24)</f>
        <v>68</v>
      </c>
    </row>
    <row r="25" spans="1:23" ht="14.25">
      <c r="C25" s="67" t="s">
        <v>24</v>
      </c>
      <c r="D25" s="64"/>
      <c r="E25" s="68">
        <f>SUM(E24:E24)</f>
        <v>12</v>
      </c>
      <c r="F25" s="68">
        <f>SUM(F24:F24)</f>
        <v>39</v>
      </c>
      <c r="G25" s="68">
        <f>SUM(G24:G24)</f>
        <v>0</v>
      </c>
      <c r="H25" s="68">
        <f>SUM(H24:H24)</f>
        <v>17</v>
      </c>
      <c r="I25" s="68">
        <f>SUM(I24:I24)</f>
        <v>68</v>
      </c>
    </row>
    <row r="30" spans="1:23" ht="69" customHeight="1"/>
  </sheetData>
  <mergeCells count="17">
    <mergeCell ref="C24:D24"/>
    <mergeCell ref="S9:S10"/>
    <mergeCell ref="T9:T10"/>
    <mergeCell ref="U9:U10"/>
    <mergeCell ref="V9:V10"/>
    <mergeCell ref="W9:W10"/>
    <mergeCell ref="C23:D23"/>
    <mergeCell ref="B1:F1"/>
    <mergeCell ref="Q2:S2"/>
    <mergeCell ref="A5:W5"/>
    <mergeCell ref="A6:W6"/>
    <mergeCell ref="A9:A10"/>
    <mergeCell ref="B9:B10"/>
    <mergeCell ref="C9:C10"/>
    <mergeCell ref="D9:G9"/>
    <mergeCell ref="H9:M9"/>
    <mergeCell ref="N9:R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25"/>
  <sheetViews>
    <sheetView zoomScaleNormal="100" workbookViewId="0">
      <selection activeCell="C17" sqref="C17"/>
    </sheetView>
  </sheetViews>
  <sheetFormatPr defaultColWidth="9.140625" defaultRowHeight="16.5"/>
  <cols>
    <col min="1" max="1" width="9.28515625" style="85" bestFit="1" customWidth="1"/>
    <col min="2" max="2" width="22.140625" style="85" customWidth="1"/>
    <col min="3" max="5" width="9.28515625" style="85" bestFit="1" customWidth="1"/>
    <col min="6" max="6" width="9.85546875" style="85" bestFit="1" customWidth="1"/>
    <col min="7" max="7" width="11.5703125" style="85" bestFit="1" customWidth="1"/>
    <col min="8" max="12" width="9.28515625" style="85" bestFit="1" customWidth="1"/>
    <col min="13" max="13" width="10.28515625" style="85" customWidth="1"/>
    <col min="14" max="17" width="9.140625" style="85"/>
    <col min="18" max="19" width="10.42578125" style="85" customWidth="1"/>
    <col min="20" max="22" width="9.140625" style="85"/>
    <col min="23" max="23" width="11" style="85" customWidth="1"/>
    <col min="24" max="16384" width="9.140625" style="8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7.5" customHeight="1" thickBot="1">
      <c r="B3" s="9" t="s">
        <v>66</v>
      </c>
      <c r="C3" s="327" t="s">
        <v>214</v>
      </c>
      <c r="D3" s="327"/>
      <c r="E3" s="327"/>
      <c r="F3" s="327"/>
      <c r="G3" s="327"/>
      <c r="H3" s="327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7"/>
      <c r="C7" s="27"/>
      <c r="D7" s="27"/>
      <c r="E7" s="27"/>
      <c r="F7" s="27"/>
      <c r="G7" s="27"/>
      <c r="H7" s="27"/>
      <c r="I7" s="28"/>
      <c r="J7" s="28"/>
      <c r="K7" s="28"/>
      <c r="L7" s="28"/>
      <c r="M7" s="28"/>
      <c r="N7" s="28"/>
      <c r="O7" s="6"/>
      <c r="P7" s="6"/>
    </row>
    <row r="8" spans="1:23">
      <c r="A8" s="318" t="s">
        <v>0</v>
      </c>
      <c r="B8" s="318" t="s">
        <v>54</v>
      </c>
      <c r="C8" s="318" t="s">
        <v>55</v>
      </c>
      <c r="D8" s="320" t="s">
        <v>56</v>
      </c>
      <c r="E8" s="321"/>
      <c r="F8" s="321"/>
      <c r="G8" s="322"/>
      <c r="H8" s="320" t="s">
        <v>57</v>
      </c>
      <c r="I8" s="321"/>
      <c r="J8" s="321"/>
      <c r="K8" s="321"/>
      <c r="L8" s="321"/>
      <c r="M8" s="322"/>
      <c r="N8" s="320" t="s">
        <v>58</v>
      </c>
      <c r="O8" s="321"/>
      <c r="P8" s="321"/>
      <c r="Q8" s="321"/>
      <c r="R8" s="322"/>
      <c r="S8" s="318" t="s">
        <v>119</v>
      </c>
      <c r="T8" s="318" t="s">
        <v>120</v>
      </c>
      <c r="U8" s="318" t="s">
        <v>121</v>
      </c>
      <c r="V8" s="318" t="s">
        <v>122</v>
      </c>
      <c r="W8" s="318" t="s">
        <v>123</v>
      </c>
    </row>
    <row r="9" spans="1:23" ht="51">
      <c r="A9" s="319"/>
      <c r="B9" s="319"/>
      <c r="C9" s="319"/>
      <c r="D9" s="61" t="s">
        <v>59</v>
      </c>
      <c r="E9" s="61" t="s">
        <v>60</v>
      </c>
      <c r="F9" s="61" t="s">
        <v>124</v>
      </c>
      <c r="G9" s="61" t="s">
        <v>125</v>
      </c>
      <c r="H9" s="61" t="s">
        <v>61</v>
      </c>
      <c r="I9" s="61" t="s">
        <v>136</v>
      </c>
      <c r="J9" s="61" t="s">
        <v>126</v>
      </c>
      <c r="K9" s="61" t="s">
        <v>135</v>
      </c>
      <c r="L9" s="61" t="s">
        <v>134</v>
      </c>
      <c r="M9" s="61" t="s">
        <v>127</v>
      </c>
      <c r="N9" s="61" t="s">
        <v>63</v>
      </c>
      <c r="O9" s="61" t="s">
        <v>64</v>
      </c>
      <c r="P9" s="61" t="s">
        <v>133</v>
      </c>
      <c r="Q9" s="62" t="s">
        <v>128</v>
      </c>
      <c r="R9" s="61" t="s">
        <v>129</v>
      </c>
      <c r="S9" s="319"/>
      <c r="T9" s="319"/>
      <c r="U9" s="319"/>
      <c r="V9" s="319"/>
      <c r="W9" s="319"/>
    </row>
    <row r="10" spans="1:23">
      <c r="A10" s="176" t="s">
        <v>118</v>
      </c>
      <c r="B10" s="176" t="s">
        <v>2</v>
      </c>
      <c r="C10" s="176" t="s">
        <v>3</v>
      </c>
      <c r="D10" s="176" t="s">
        <v>4</v>
      </c>
      <c r="E10" s="176" t="s">
        <v>19</v>
      </c>
      <c r="F10" s="176" t="s">
        <v>18</v>
      </c>
      <c r="G10" s="176" t="s">
        <v>17</v>
      </c>
      <c r="H10" s="176" t="s">
        <v>16</v>
      </c>
      <c r="I10" s="176" t="s">
        <v>5</v>
      </c>
      <c r="J10" s="176" t="s">
        <v>6</v>
      </c>
      <c r="K10" s="176" t="s">
        <v>15</v>
      </c>
      <c r="L10" s="176" t="s">
        <v>20</v>
      </c>
      <c r="M10" s="176" t="s">
        <v>130</v>
      </c>
      <c r="N10" s="176" t="s">
        <v>0</v>
      </c>
      <c r="O10" s="176" t="s">
        <v>14</v>
      </c>
      <c r="P10" s="176" t="s">
        <v>131</v>
      </c>
      <c r="Q10" s="176" t="s">
        <v>7</v>
      </c>
      <c r="R10" s="176" t="s">
        <v>8</v>
      </c>
      <c r="S10" s="176" t="s">
        <v>9</v>
      </c>
      <c r="T10" s="176" t="s">
        <v>10</v>
      </c>
      <c r="U10" s="176" t="s">
        <v>11</v>
      </c>
      <c r="V10" s="176" t="s">
        <v>13</v>
      </c>
      <c r="W10" s="176" t="s">
        <v>132</v>
      </c>
    </row>
    <row r="11" spans="1:23">
      <c r="A11" s="1">
        <v>1</v>
      </c>
      <c r="B11" s="1" t="s">
        <v>67</v>
      </c>
      <c r="C11" s="140">
        <v>1</v>
      </c>
      <c r="D11" s="140">
        <v>1</v>
      </c>
      <c r="E11" s="184">
        <v>2083.3000000000002</v>
      </c>
      <c r="F11" s="184">
        <f t="shared" ref="F11:F17" si="0">D11*E11</f>
        <v>2083.3000000000002</v>
      </c>
      <c r="G11" s="184">
        <f t="shared" ref="G11:G17" si="1">F11*12</f>
        <v>24999.600000000002</v>
      </c>
      <c r="H11" s="1">
        <v>2250</v>
      </c>
      <c r="I11" s="33">
        <f t="shared" ref="I11:I16" si="2">H11*C11</f>
        <v>2250</v>
      </c>
      <c r="J11" s="1">
        <f t="shared" ref="J11:J16" si="3">I11-D11*360</f>
        <v>1890</v>
      </c>
      <c r="K11" s="12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4">
        <f t="shared" ref="S11:S17" si="8">G11+M11+R11</f>
        <v>253599.6</v>
      </c>
      <c r="T11" s="51"/>
      <c r="U11" s="51"/>
      <c r="V11" s="51"/>
      <c r="W11" s="52">
        <f>+(S11+T11+U11+V11)</f>
        <v>253599.6</v>
      </c>
    </row>
    <row r="12" spans="1:23">
      <c r="A12" s="1">
        <v>2</v>
      </c>
      <c r="B12" s="1" t="s">
        <v>68</v>
      </c>
      <c r="C12" s="140">
        <v>39</v>
      </c>
      <c r="D12" s="213">
        <v>39</v>
      </c>
      <c r="E12" s="184">
        <v>2083.3000000000002</v>
      </c>
      <c r="F12" s="184">
        <f t="shared" si="0"/>
        <v>81248.700000000012</v>
      </c>
      <c r="G12" s="184">
        <f t="shared" si="1"/>
        <v>974984.40000000014</v>
      </c>
      <c r="H12" s="1">
        <v>1500</v>
      </c>
      <c r="I12" s="33">
        <f t="shared" si="2"/>
        <v>58500</v>
      </c>
      <c r="J12" s="1">
        <f t="shared" si="3"/>
        <v>44460</v>
      </c>
      <c r="K12" s="129">
        <f t="shared" ref="K12:K17" si="9">+J12*5</f>
        <v>222300</v>
      </c>
      <c r="L12" s="1">
        <f t="shared" ref="L12:L17" si="10">+K12</f>
        <v>222300</v>
      </c>
      <c r="M12" s="1">
        <f t="shared" si="4"/>
        <v>2667600</v>
      </c>
      <c r="N12" s="1">
        <v>6</v>
      </c>
      <c r="O12" s="1">
        <v>0</v>
      </c>
      <c r="P12" s="1">
        <f t="shared" si="5"/>
        <v>234000</v>
      </c>
      <c r="Q12" s="1">
        <f t="shared" si="6"/>
        <v>46800</v>
      </c>
      <c r="R12" s="1">
        <f t="shared" si="7"/>
        <v>3369600</v>
      </c>
      <c r="S12" s="34">
        <f t="shared" si="8"/>
        <v>7012184.4000000004</v>
      </c>
      <c r="T12" s="51"/>
      <c r="U12" s="51"/>
      <c r="V12" s="51"/>
      <c r="W12" s="52">
        <f t="shared" ref="W12:W17" si="11">+(S12+T12+U12+V12)</f>
        <v>7012184.4000000004</v>
      </c>
    </row>
    <row r="13" spans="1:23">
      <c r="A13" s="1">
        <v>3</v>
      </c>
      <c r="B13" s="1" t="s">
        <v>69</v>
      </c>
      <c r="C13" s="140">
        <v>1</v>
      </c>
      <c r="D13" s="140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1">
        <v>1750</v>
      </c>
      <c r="I13" s="33">
        <f t="shared" si="2"/>
        <v>1750</v>
      </c>
      <c r="J13" s="1">
        <f t="shared" si="3"/>
        <v>1390</v>
      </c>
      <c r="K13" s="12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4">
        <f t="shared" si="8"/>
        <v>165999.6</v>
      </c>
      <c r="T13" s="51"/>
      <c r="U13" s="51"/>
      <c r="V13" s="51"/>
      <c r="W13" s="52">
        <f t="shared" si="11"/>
        <v>165999.6</v>
      </c>
    </row>
    <row r="14" spans="1:23">
      <c r="A14" s="1">
        <v>4</v>
      </c>
      <c r="B14" s="1" t="s">
        <v>70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4">
        <f t="shared" si="8"/>
        <v>180399.6</v>
      </c>
      <c r="T14" s="51"/>
      <c r="U14" s="51"/>
      <c r="V14" s="51"/>
      <c r="W14" s="52">
        <f t="shared" si="11"/>
        <v>180399.6</v>
      </c>
    </row>
    <row r="15" spans="1:23">
      <c r="A15" s="1">
        <v>5</v>
      </c>
      <c r="B15" s="1" t="s">
        <v>71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1250</v>
      </c>
      <c r="I15" s="33">
        <f t="shared" si="2"/>
        <v>1250</v>
      </c>
      <c r="J15" s="1">
        <f t="shared" si="3"/>
        <v>890</v>
      </c>
      <c r="K15" s="12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4">
        <f t="shared" si="8"/>
        <v>107199.6</v>
      </c>
      <c r="T15" s="51"/>
      <c r="U15" s="51"/>
      <c r="V15" s="51"/>
      <c r="W15" s="52">
        <f t="shared" si="11"/>
        <v>107199.6</v>
      </c>
    </row>
    <row r="16" spans="1:23">
      <c r="A16" s="1">
        <v>7</v>
      </c>
      <c r="B16" s="35" t="s">
        <v>74</v>
      </c>
      <c r="C16" s="140">
        <v>161</v>
      </c>
      <c r="D16" s="140">
        <v>22</v>
      </c>
      <c r="E16" s="184">
        <v>2083.3000000000002</v>
      </c>
      <c r="F16" s="184">
        <f t="shared" si="0"/>
        <v>45832.600000000006</v>
      </c>
      <c r="G16" s="184">
        <f t="shared" si="1"/>
        <v>549991.20000000007</v>
      </c>
      <c r="H16" s="1">
        <v>100</v>
      </c>
      <c r="I16" s="33">
        <f t="shared" si="2"/>
        <v>16100</v>
      </c>
      <c r="J16" s="1">
        <f t="shared" si="3"/>
        <v>8180</v>
      </c>
      <c r="K16" s="129">
        <f t="shared" si="9"/>
        <v>40900</v>
      </c>
      <c r="L16" s="1">
        <f t="shared" si="10"/>
        <v>40900</v>
      </c>
      <c r="M16" s="1">
        <f t="shared" si="4"/>
        <v>490800</v>
      </c>
      <c r="N16" s="1">
        <v>0.5</v>
      </c>
      <c r="O16" s="1">
        <v>0</v>
      </c>
      <c r="P16" s="1">
        <f t="shared" si="5"/>
        <v>80500</v>
      </c>
      <c r="Q16" s="1">
        <f t="shared" si="6"/>
        <v>16100</v>
      </c>
      <c r="R16" s="1">
        <f t="shared" si="7"/>
        <v>1159200</v>
      </c>
      <c r="S16" s="34">
        <f t="shared" si="8"/>
        <v>2199991.2000000002</v>
      </c>
      <c r="T16" s="51"/>
      <c r="U16" s="51"/>
      <c r="V16" s="51"/>
      <c r="W16" s="52">
        <f t="shared" si="11"/>
        <v>2199991.2000000002</v>
      </c>
    </row>
    <row r="17" spans="1:23">
      <c r="A17" s="1">
        <v>8</v>
      </c>
      <c r="B17" s="1" t="s">
        <v>73</v>
      </c>
      <c r="C17" s="140">
        <v>48</v>
      </c>
      <c r="D17" s="140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360</v>
      </c>
      <c r="I17" s="33">
        <f>H17*D17</f>
        <v>1080</v>
      </c>
      <c r="J17" s="1">
        <f>I17-D17*360</f>
        <v>0</v>
      </c>
      <c r="K17" s="12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4">
        <f t="shared" si="8"/>
        <v>74998.8</v>
      </c>
      <c r="T17" s="89"/>
      <c r="U17" s="89"/>
      <c r="V17" s="89"/>
      <c r="W17" s="52">
        <f t="shared" si="11"/>
        <v>74998.8</v>
      </c>
    </row>
    <row r="18" spans="1:23">
      <c r="A18" s="36"/>
      <c r="B18" s="37" t="s">
        <v>24</v>
      </c>
      <c r="C18" s="38">
        <f>SUM(C11:C17)</f>
        <v>252</v>
      </c>
      <c r="D18" s="38">
        <f>SUM(D11:D17)</f>
        <v>68</v>
      </c>
      <c r="E18" s="36"/>
      <c r="F18" s="38">
        <f>SUM(F11:F17)</f>
        <v>141664.40000000002</v>
      </c>
      <c r="G18" s="38">
        <f>SUM(G11:G17)</f>
        <v>1699972.8000000005</v>
      </c>
      <c r="H18" s="36"/>
      <c r="I18" s="36">
        <f>SUM(I11:I17)</f>
        <v>82680</v>
      </c>
      <c r="J18" s="36"/>
      <c r="K18" s="130"/>
      <c r="L18" s="38">
        <f>SUM(L11:L17)</f>
        <v>291000</v>
      </c>
      <c r="M18" s="38">
        <f>SUM(M11:M17)</f>
        <v>3492000</v>
      </c>
      <c r="N18" s="36"/>
      <c r="O18" s="36"/>
      <c r="P18" s="36"/>
      <c r="Q18" s="36"/>
      <c r="R18" s="36">
        <f>SUM(R11:R17)</f>
        <v>4802400</v>
      </c>
      <c r="S18" s="39">
        <f>(R18+M18+G18)/1000</f>
        <v>9994.372800000001</v>
      </c>
      <c r="T18" s="36">
        <f>SUM(T9:T15)</f>
        <v>0</v>
      </c>
      <c r="U18" s="36">
        <f>SUM(U9:U15)</f>
        <v>0</v>
      </c>
      <c r="V18" s="36">
        <f>SUM(V9:V15)</f>
        <v>0</v>
      </c>
      <c r="W18" s="36">
        <f>SUM(W11:W17)/1000</f>
        <v>9994.372800000001</v>
      </c>
    </row>
    <row r="19" spans="1:23">
      <c r="A19" s="131"/>
      <c r="B19" s="132"/>
      <c r="C19" s="133"/>
      <c r="D19" s="133"/>
      <c r="E19" s="133"/>
      <c r="F19" s="133"/>
      <c r="G19" s="136">
        <f>G18/1000</f>
        <v>1699.9728000000005</v>
      </c>
      <c r="H19" s="133"/>
      <c r="I19" s="131"/>
      <c r="J19" s="63"/>
      <c r="K19" s="63"/>
      <c r="L19" s="63"/>
      <c r="M19" s="63"/>
      <c r="N19" s="63"/>
      <c r="O19" s="63"/>
      <c r="P19" s="63"/>
      <c r="Q19" s="63"/>
      <c r="R19" s="134">
        <f>(R18+M18)/1000</f>
        <v>8294.4</v>
      </c>
      <c r="S19" s="63"/>
      <c r="T19" s="63"/>
      <c r="U19" s="63"/>
      <c r="V19" s="63"/>
      <c r="W19" s="63"/>
    </row>
    <row r="21" spans="1:23">
      <c r="B21" s="316" t="s">
        <v>138</v>
      </c>
      <c r="C21" s="317"/>
      <c r="D21" s="64" t="s">
        <v>139</v>
      </c>
      <c r="E21" s="1" t="s">
        <v>140</v>
      </c>
      <c r="F21" s="1" t="s">
        <v>141</v>
      </c>
      <c r="G21" s="1" t="s">
        <v>142</v>
      </c>
      <c r="H21" s="1" t="s">
        <v>143</v>
      </c>
    </row>
    <row r="22" spans="1:23">
      <c r="B22" s="323"/>
      <c r="C22" s="324"/>
      <c r="D22" s="64">
        <v>40</v>
      </c>
      <c r="E22" s="1">
        <v>164</v>
      </c>
      <c r="F22" s="1"/>
      <c r="G22" s="1">
        <v>48</v>
      </c>
      <c r="H22" s="36">
        <f t="shared" ref="H22:H24" si="12">SUM(D22:G22)</f>
        <v>252</v>
      </c>
    </row>
    <row r="23" spans="1:23">
      <c r="B23" s="323"/>
      <c r="C23" s="324"/>
      <c r="D23" s="64"/>
      <c r="E23" s="1"/>
      <c r="F23" s="1"/>
      <c r="G23" s="1"/>
      <c r="H23" s="36">
        <f t="shared" ref="H23" si="13">SUM(D23:G23)</f>
        <v>0</v>
      </c>
    </row>
    <row r="24" spans="1:23">
      <c r="B24" s="323"/>
      <c r="C24" s="324"/>
      <c r="D24" s="64"/>
      <c r="E24" s="1"/>
      <c r="F24" s="1"/>
      <c r="G24" s="1"/>
      <c r="H24" s="36">
        <f t="shared" si="12"/>
        <v>0</v>
      </c>
    </row>
    <row r="25" spans="1:23">
      <c r="B25" s="67" t="s">
        <v>24</v>
      </c>
      <c r="C25" s="64"/>
      <c r="D25" s="68">
        <f>SUM(D22:D24)</f>
        <v>40</v>
      </c>
      <c r="E25" s="68">
        <f>SUM(E22:E24)</f>
        <v>164</v>
      </c>
      <c r="F25" s="68">
        <f>SUM(F22:F24)</f>
        <v>0</v>
      </c>
      <c r="G25" s="68">
        <f>SUM(G22:G24)</f>
        <v>48</v>
      </c>
      <c r="H25" s="68">
        <f>SUM(H22:H24)</f>
        <v>252</v>
      </c>
    </row>
  </sheetData>
  <mergeCells count="20">
    <mergeCell ref="B21:C21"/>
    <mergeCell ref="B22:C22"/>
    <mergeCell ref="B24:C24"/>
    <mergeCell ref="B23:C23"/>
    <mergeCell ref="B1:F1"/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</mergeCells>
  <pageMargins left="0.7" right="0.7" top="0.75" bottom="0.75" header="0.3" footer="0.3"/>
  <pageSetup paperSize="9" scale="55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29"/>
  <sheetViews>
    <sheetView workbookViewId="0">
      <selection activeCell="J27" sqref="J27"/>
    </sheetView>
  </sheetViews>
  <sheetFormatPr defaultColWidth="9.140625" defaultRowHeight="16.5"/>
  <cols>
    <col min="1" max="1" width="9.28515625" style="85" bestFit="1" customWidth="1"/>
    <col min="2" max="2" width="22.140625" style="85" customWidth="1"/>
    <col min="3" max="5" width="9.28515625" style="85" bestFit="1" customWidth="1"/>
    <col min="6" max="6" width="9.85546875" style="85" bestFit="1" customWidth="1"/>
    <col min="7" max="7" width="11.5703125" style="85" bestFit="1" customWidth="1"/>
    <col min="8" max="12" width="9.28515625" style="85" bestFit="1" customWidth="1"/>
    <col min="13" max="13" width="10.28515625" style="85" customWidth="1"/>
    <col min="14" max="17" width="9.140625" style="85"/>
    <col min="18" max="19" width="10.42578125" style="85" customWidth="1"/>
    <col min="20" max="22" width="9.140625" style="85"/>
    <col min="23" max="23" width="11" style="85" customWidth="1"/>
    <col min="24" max="16384" width="9.140625" style="85"/>
  </cols>
  <sheetData>
    <row r="1" spans="1:23" s="7" customFormat="1" ht="23.25" customHeight="1">
      <c r="A1" s="4"/>
      <c r="B1" s="310"/>
      <c r="C1" s="311"/>
      <c r="D1" s="311"/>
      <c r="E1" s="311"/>
      <c r="F1" s="311"/>
      <c r="G1" s="22"/>
      <c r="H1" s="22"/>
      <c r="I1" s="5"/>
      <c r="J1" s="5"/>
      <c r="K1" s="5"/>
      <c r="L1" s="5"/>
      <c r="Q1" s="5"/>
      <c r="R1" s="258" t="s">
        <v>47</v>
      </c>
      <c r="S1" s="22"/>
    </row>
    <row r="2" spans="1:23" s="7" customFormat="1" ht="15" customHeight="1">
      <c r="A2" s="4"/>
      <c r="B2" s="259"/>
      <c r="C2" s="260"/>
      <c r="D2" s="260"/>
      <c r="E2" s="260"/>
      <c r="F2" s="22"/>
      <c r="G2" s="22"/>
      <c r="H2" s="22"/>
      <c r="I2" s="5"/>
      <c r="J2" s="5"/>
      <c r="K2" s="5"/>
      <c r="L2" s="5"/>
      <c r="Q2" s="292" t="s">
        <v>21</v>
      </c>
      <c r="R2" s="292"/>
      <c r="S2" s="292"/>
    </row>
    <row r="3" spans="1:23" s="7" customFormat="1" ht="37.5" customHeight="1" thickBot="1">
      <c r="B3" s="9" t="s">
        <v>66</v>
      </c>
      <c r="C3" s="269" t="s">
        <v>213</v>
      </c>
      <c r="D3" s="268"/>
      <c r="E3" s="268"/>
      <c r="F3" s="268"/>
      <c r="G3" s="268"/>
      <c r="H3" s="268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5" t="s">
        <v>22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23" s="14" customFormat="1" ht="15" customHeight="1">
      <c r="A6" s="315" t="s">
        <v>221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</row>
    <row r="7" spans="1:23" s="14" customFormat="1" ht="12.75">
      <c r="A7" s="6"/>
      <c r="B7" s="27"/>
      <c r="C7" s="27"/>
      <c r="D7" s="27"/>
      <c r="E7" s="27"/>
      <c r="F7" s="27"/>
      <c r="G7" s="27"/>
      <c r="H7" s="27"/>
      <c r="I7" s="28"/>
      <c r="J7" s="28"/>
      <c r="K7" s="28"/>
      <c r="L7" s="28"/>
      <c r="M7" s="28"/>
      <c r="N7" s="28"/>
      <c r="O7" s="6"/>
      <c r="P7" s="6"/>
    </row>
    <row r="8" spans="1:23">
      <c r="A8" s="318" t="s">
        <v>0</v>
      </c>
      <c r="B8" s="318" t="s">
        <v>54</v>
      </c>
      <c r="C8" s="318" t="s">
        <v>55</v>
      </c>
      <c r="D8" s="320" t="s">
        <v>56</v>
      </c>
      <c r="E8" s="321"/>
      <c r="F8" s="321"/>
      <c r="G8" s="322"/>
      <c r="H8" s="320" t="s">
        <v>57</v>
      </c>
      <c r="I8" s="321"/>
      <c r="J8" s="321"/>
      <c r="K8" s="321"/>
      <c r="L8" s="321"/>
      <c r="M8" s="322"/>
      <c r="N8" s="320" t="s">
        <v>58</v>
      </c>
      <c r="O8" s="321"/>
      <c r="P8" s="321"/>
      <c r="Q8" s="321"/>
      <c r="R8" s="322"/>
      <c r="S8" s="318" t="s">
        <v>119</v>
      </c>
      <c r="T8" s="318" t="s">
        <v>120</v>
      </c>
      <c r="U8" s="318" t="s">
        <v>121</v>
      </c>
      <c r="V8" s="318" t="s">
        <v>122</v>
      </c>
      <c r="W8" s="318" t="s">
        <v>123</v>
      </c>
    </row>
    <row r="9" spans="1:23" ht="51">
      <c r="A9" s="319"/>
      <c r="B9" s="319"/>
      <c r="C9" s="319"/>
      <c r="D9" s="61" t="s">
        <v>59</v>
      </c>
      <c r="E9" s="61" t="s">
        <v>60</v>
      </c>
      <c r="F9" s="61" t="s">
        <v>124</v>
      </c>
      <c r="G9" s="61" t="s">
        <v>125</v>
      </c>
      <c r="H9" s="61" t="s">
        <v>61</v>
      </c>
      <c r="I9" s="61" t="s">
        <v>136</v>
      </c>
      <c r="J9" s="61" t="s">
        <v>126</v>
      </c>
      <c r="K9" s="61" t="s">
        <v>135</v>
      </c>
      <c r="L9" s="61" t="s">
        <v>134</v>
      </c>
      <c r="M9" s="61" t="s">
        <v>127</v>
      </c>
      <c r="N9" s="61" t="s">
        <v>63</v>
      </c>
      <c r="O9" s="61" t="s">
        <v>64</v>
      </c>
      <c r="P9" s="61" t="s">
        <v>133</v>
      </c>
      <c r="Q9" s="62" t="s">
        <v>128</v>
      </c>
      <c r="R9" s="61" t="s">
        <v>129</v>
      </c>
      <c r="S9" s="319"/>
      <c r="T9" s="319"/>
      <c r="U9" s="319"/>
      <c r="V9" s="319"/>
      <c r="W9" s="319"/>
    </row>
    <row r="10" spans="1:23">
      <c r="A10" s="217" t="s">
        <v>118</v>
      </c>
      <c r="B10" s="217" t="s">
        <v>2</v>
      </c>
      <c r="C10" s="217" t="s">
        <v>3</v>
      </c>
      <c r="D10" s="217" t="s">
        <v>4</v>
      </c>
      <c r="E10" s="217" t="s">
        <v>19</v>
      </c>
      <c r="F10" s="217" t="s">
        <v>18</v>
      </c>
      <c r="G10" s="217" t="s">
        <v>17</v>
      </c>
      <c r="H10" s="217" t="s">
        <v>16</v>
      </c>
      <c r="I10" s="217" t="s">
        <v>5</v>
      </c>
      <c r="J10" s="217" t="s">
        <v>6</v>
      </c>
      <c r="K10" s="217" t="s">
        <v>15</v>
      </c>
      <c r="L10" s="217" t="s">
        <v>20</v>
      </c>
      <c r="M10" s="217" t="s">
        <v>130</v>
      </c>
      <c r="N10" s="217" t="s">
        <v>0</v>
      </c>
      <c r="O10" s="217" t="s">
        <v>14</v>
      </c>
      <c r="P10" s="217" t="s">
        <v>131</v>
      </c>
      <c r="Q10" s="217" t="s">
        <v>7</v>
      </c>
      <c r="R10" s="217" t="s">
        <v>8</v>
      </c>
      <c r="S10" s="217" t="s">
        <v>9</v>
      </c>
      <c r="T10" s="217" t="s">
        <v>10</v>
      </c>
      <c r="U10" s="217" t="s">
        <v>11</v>
      </c>
      <c r="V10" s="217" t="s">
        <v>13</v>
      </c>
      <c r="W10" s="217" t="s">
        <v>132</v>
      </c>
    </row>
    <row r="11" spans="1:23">
      <c r="A11" s="1">
        <v>1</v>
      </c>
      <c r="B11" s="1" t="s">
        <v>67</v>
      </c>
      <c r="C11" s="140">
        <v>1</v>
      </c>
      <c r="D11" s="140">
        <v>1</v>
      </c>
      <c r="E11" s="184">
        <v>2083.3000000000002</v>
      </c>
      <c r="F11" s="184">
        <f t="shared" ref="F11:F17" si="0">D11*E11</f>
        <v>2083.3000000000002</v>
      </c>
      <c r="G11" s="184">
        <f t="shared" ref="G11:G17" si="1">F11*12</f>
        <v>24999.600000000002</v>
      </c>
      <c r="H11" s="1">
        <v>2250</v>
      </c>
      <c r="I11" s="33">
        <f t="shared" ref="I11:I16" si="2">H11*C11</f>
        <v>2250</v>
      </c>
      <c r="J11" s="1">
        <f t="shared" ref="J11:J16" si="3">I11-D11*360</f>
        <v>1890</v>
      </c>
      <c r="K11" s="12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4">
        <f t="shared" ref="S11:S17" si="8">G11+M11+R11</f>
        <v>253599.6</v>
      </c>
      <c r="T11" s="51"/>
      <c r="U11" s="51"/>
      <c r="V11" s="51"/>
      <c r="W11" s="52">
        <f>+(S11+T11+U11+V11)</f>
        <v>253599.6</v>
      </c>
    </row>
    <row r="12" spans="1:23">
      <c r="A12" s="1">
        <v>2</v>
      </c>
      <c r="B12" s="1" t="s">
        <v>68</v>
      </c>
      <c r="C12" s="140">
        <v>40</v>
      </c>
      <c r="D12" s="213">
        <v>40</v>
      </c>
      <c r="E12" s="184">
        <v>2083.3000000000002</v>
      </c>
      <c r="F12" s="184">
        <f t="shared" si="0"/>
        <v>83332</v>
      </c>
      <c r="G12" s="184">
        <f t="shared" si="1"/>
        <v>999984</v>
      </c>
      <c r="H12" s="1">
        <v>1500</v>
      </c>
      <c r="I12" s="33">
        <f t="shared" si="2"/>
        <v>60000</v>
      </c>
      <c r="J12" s="1">
        <f t="shared" si="3"/>
        <v>45600</v>
      </c>
      <c r="K12" s="129">
        <f t="shared" ref="K12:K17" si="9">+J12*5</f>
        <v>228000</v>
      </c>
      <c r="L12" s="1">
        <f t="shared" ref="L12:L17" si="10">+K12</f>
        <v>228000</v>
      </c>
      <c r="M12" s="1">
        <f t="shared" si="4"/>
        <v>2736000</v>
      </c>
      <c r="N12" s="1">
        <v>6</v>
      </c>
      <c r="O12" s="1">
        <v>0</v>
      </c>
      <c r="P12" s="1">
        <f t="shared" si="5"/>
        <v>240000</v>
      </c>
      <c r="Q12" s="1">
        <f t="shared" si="6"/>
        <v>48000</v>
      </c>
      <c r="R12" s="1">
        <f t="shared" si="7"/>
        <v>3456000</v>
      </c>
      <c r="S12" s="34">
        <f t="shared" si="8"/>
        <v>7191984</v>
      </c>
      <c r="T12" s="51"/>
      <c r="U12" s="51"/>
      <c r="V12" s="51"/>
      <c r="W12" s="52">
        <f t="shared" ref="W12:W17" si="11">+(S12+T12+U12+V12)</f>
        <v>7191984</v>
      </c>
    </row>
    <row r="13" spans="1:23">
      <c r="A13" s="1">
        <v>3</v>
      </c>
      <c r="B13" s="1" t="s">
        <v>69</v>
      </c>
      <c r="C13" s="140">
        <v>1</v>
      </c>
      <c r="D13" s="140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1">
        <v>1750</v>
      </c>
      <c r="I13" s="33">
        <f t="shared" si="2"/>
        <v>1750</v>
      </c>
      <c r="J13" s="1">
        <f t="shared" si="3"/>
        <v>1390</v>
      </c>
      <c r="K13" s="12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4">
        <f t="shared" si="8"/>
        <v>165999.6</v>
      </c>
      <c r="T13" s="51"/>
      <c r="U13" s="51"/>
      <c r="V13" s="51"/>
      <c r="W13" s="52">
        <f t="shared" si="11"/>
        <v>165999.6</v>
      </c>
    </row>
    <row r="14" spans="1:23">
      <c r="A14" s="1">
        <v>4</v>
      </c>
      <c r="B14" s="1" t="s">
        <v>70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4">
        <f t="shared" si="8"/>
        <v>180399.6</v>
      </c>
      <c r="T14" s="51"/>
      <c r="U14" s="51"/>
      <c r="V14" s="51"/>
      <c r="W14" s="52">
        <f t="shared" si="11"/>
        <v>180399.6</v>
      </c>
    </row>
    <row r="15" spans="1:23">
      <c r="A15" s="1">
        <v>5</v>
      </c>
      <c r="B15" s="1" t="s">
        <v>71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1250</v>
      </c>
      <c r="I15" s="33">
        <f t="shared" si="2"/>
        <v>1250</v>
      </c>
      <c r="J15" s="1">
        <f t="shared" si="3"/>
        <v>890</v>
      </c>
      <c r="K15" s="12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4">
        <f t="shared" si="8"/>
        <v>107199.6</v>
      </c>
      <c r="T15" s="51"/>
      <c r="U15" s="51"/>
      <c r="V15" s="51"/>
      <c r="W15" s="52">
        <f t="shared" si="11"/>
        <v>107199.6</v>
      </c>
    </row>
    <row r="16" spans="1:23">
      <c r="A16" s="1">
        <v>7</v>
      </c>
      <c r="B16" s="35" t="s">
        <v>74</v>
      </c>
      <c r="C16" s="140">
        <v>148</v>
      </c>
      <c r="D16" s="140">
        <v>29</v>
      </c>
      <c r="E16" s="184">
        <v>2083.3000000000002</v>
      </c>
      <c r="F16" s="184">
        <f t="shared" si="0"/>
        <v>60415.700000000004</v>
      </c>
      <c r="G16" s="184">
        <f t="shared" si="1"/>
        <v>724988.4</v>
      </c>
      <c r="H16" s="1">
        <v>100</v>
      </c>
      <c r="I16" s="33">
        <f t="shared" si="2"/>
        <v>14800</v>
      </c>
      <c r="J16" s="1">
        <f t="shared" si="3"/>
        <v>4360</v>
      </c>
      <c r="K16" s="129">
        <f t="shared" si="9"/>
        <v>21800</v>
      </c>
      <c r="L16" s="1">
        <f t="shared" si="10"/>
        <v>21800</v>
      </c>
      <c r="M16" s="1">
        <f t="shared" si="4"/>
        <v>261600</v>
      </c>
      <c r="N16" s="1">
        <v>0.5</v>
      </c>
      <c r="O16" s="1">
        <v>0</v>
      </c>
      <c r="P16" s="1">
        <f t="shared" si="5"/>
        <v>74000</v>
      </c>
      <c r="Q16" s="1">
        <f t="shared" si="6"/>
        <v>14800</v>
      </c>
      <c r="R16" s="1">
        <f t="shared" si="7"/>
        <v>1065600</v>
      </c>
      <c r="S16" s="34">
        <f t="shared" si="8"/>
        <v>2052188.4</v>
      </c>
      <c r="T16" s="51"/>
      <c r="U16" s="51"/>
      <c r="V16" s="51"/>
      <c r="W16" s="52">
        <f t="shared" si="11"/>
        <v>2052188.4</v>
      </c>
    </row>
    <row r="17" spans="1:23">
      <c r="A17" s="1">
        <v>8</v>
      </c>
      <c r="B17" s="1" t="s">
        <v>73</v>
      </c>
      <c r="C17" s="140">
        <v>81</v>
      </c>
      <c r="D17" s="140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360</v>
      </c>
      <c r="I17" s="33">
        <f>H17*D17</f>
        <v>1080</v>
      </c>
      <c r="J17" s="1">
        <f>I17-D17*360</f>
        <v>0</v>
      </c>
      <c r="K17" s="12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4">
        <f t="shared" si="8"/>
        <v>74998.8</v>
      </c>
      <c r="T17" s="89"/>
      <c r="U17" s="89"/>
      <c r="V17" s="89"/>
      <c r="W17" s="52">
        <f t="shared" si="11"/>
        <v>74998.8</v>
      </c>
    </row>
    <row r="18" spans="1:23">
      <c r="A18" s="36"/>
      <c r="B18" s="37" t="s">
        <v>24</v>
      </c>
      <c r="C18" s="38">
        <f>SUM(C11:C17)</f>
        <v>273</v>
      </c>
      <c r="D18" s="38">
        <f>SUM(D11:D17)</f>
        <v>76</v>
      </c>
      <c r="E18" s="36"/>
      <c r="F18" s="38">
        <f>SUM(F11:F17)</f>
        <v>158330.80000000002</v>
      </c>
      <c r="G18" s="38">
        <f>SUM(G11:G17)</f>
        <v>1899969.6000000003</v>
      </c>
      <c r="H18" s="36"/>
      <c r="I18" s="36">
        <f>SUM(I11:I17)</f>
        <v>82880</v>
      </c>
      <c r="J18" s="36"/>
      <c r="K18" s="130"/>
      <c r="L18" s="38">
        <f>SUM(L11:L17)</f>
        <v>277600</v>
      </c>
      <c r="M18" s="38">
        <f>SUM(M11:M17)</f>
        <v>3331200</v>
      </c>
      <c r="N18" s="36"/>
      <c r="O18" s="36"/>
      <c r="P18" s="36"/>
      <c r="Q18" s="36"/>
      <c r="R18" s="36">
        <f>SUM(R11:R17)</f>
        <v>4795200</v>
      </c>
      <c r="S18" s="39">
        <f>(R18+M18+G18)/1000</f>
        <v>10026.3696</v>
      </c>
      <c r="T18" s="36">
        <f>SUM(T9:T15)</f>
        <v>0</v>
      </c>
      <c r="U18" s="36">
        <f>SUM(U9:U15)</f>
        <v>0</v>
      </c>
      <c r="V18" s="36">
        <f>SUM(V9:V15)</f>
        <v>0</v>
      </c>
      <c r="W18" s="36">
        <f>SUM(W11:W17)/1000</f>
        <v>10026.3696</v>
      </c>
    </row>
    <row r="19" spans="1:23">
      <c r="A19" s="131"/>
      <c r="B19" s="132"/>
      <c r="C19" s="133"/>
      <c r="D19" s="133"/>
      <c r="E19" s="133"/>
      <c r="F19" s="133"/>
      <c r="G19" s="136">
        <f>G18/1000</f>
        <v>1899.9696000000004</v>
      </c>
      <c r="H19" s="133"/>
      <c r="I19" s="131"/>
      <c r="J19" s="63"/>
      <c r="K19" s="63"/>
      <c r="L19" s="63"/>
      <c r="M19" s="63"/>
      <c r="N19" s="63"/>
      <c r="O19" s="63"/>
      <c r="P19" s="63"/>
      <c r="Q19" s="63"/>
      <c r="R19" s="134">
        <f>(R18+M18)/1000</f>
        <v>8126.4</v>
      </c>
      <c r="S19" s="63"/>
      <c r="T19" s="63"/>
      <c r="U19" s="63"/>
      <c r="V19" s="63"/>
      <c r="W19" s="63"/>
    </row>
    <row r="21" spans="1:23">
      <c r="B21" s="316" t="s">
        <v>138</v>
      </c>
      <c r="C21" s="317"/>
      <c r="D21" s="64" t="s">
        <v>139</v>
      </c>
      <c r="E21" s="1" t="s">
        <v>140</v>
      </c>
      <c r="F21" s="1" t="s">
        <v>141</v>
      </c>
      <c r="G21" s="1" t="s">
        <v>142</v>
      </c>
      <c r="H21" s="1" t="s">
        <v>143</v>
      </c>
    </row>
    <row r="22" spans="1:23">
      <c r="B22" s="323"/>
      <c r="C22" s="324"/>
      <c r="D22" s="64">
        <v>41</v>
      </c>
      <c r="E22" s="1">
        <v>151</v>
      </c>
      <c r="F22" s="1"/>
      <c r="G22" s="1">
        <v>81</v>
      </c>
      <c r="H22" s="36">
        <f t="shared" ref="H22:H27" si="12">SUM(D22:G22)</f>
        <v>273</v>
      </c>
    </row>
    <row r="23" spans="1:23">
      <c r="B23" s="323"/>
      <c r="C23" s="324"/>
      <c r="D23" s="64"/>
      <c r="E23" s="1"/>
      <c r="F23" s="1"/>
      <c r="G23" s="1"/>
      <c r="H23" s="36">
        <f t="shared" si="12"/>
        <v>0</v>
      </c>
    </row>
    <row r="24" spans="1:23">
      <c r="B24" s="323"/>
      <c r="C24" s="324"/>
      <c r="D24" s="64"/>
      <c r="E24" s="1"/>
      <c r="F24" s="1"/>
      <c r="G24" s="1"/>
      <c r="H24" s="36">
        <f t="shared" si="12"/>
        <v>0</v>
      </c>
    </row>
    <row r="25" spans="1:23">
      <c r="B25" s="323"/>
      <c r="C25" s="324"/>
      <c r="D25" s="64"/>
      <c r="E25" s="1"/>
      <c r="F25" s="1"/>
      <c r="G25" s="1"/>
      <c r="H25" s="36">
        <f t="shared" ref="H25" si="13">SUM(D25:G25)</f>
        <v>0</v>
      </c>
    </row>
    <row r="26" spans="1:23">
      <c r="B26" s="323"/>
      <c r="C26" s="324"/>
      <c r="D26" s="64"/>
      <c r="E26" s="1"/>
      <c r="F26" s="1"/>
      <c r="G26" s="1"/>
      <c r="H26" s="36">
        <f t="shared" si="12"/>
        <v>0</v>
      </c>
    </row>
    <row r="27" spans="1:23">
      <c r="B27" s="323"/>
      <c r="C27" s="324"/>
      <c r="D27" s="64"/>
      <c r="E27" s="1"/>
      <c r="F27" s="1"/>
      <c r="G27" s="1"/>
      <c r="H27" s="36">
        <f t="shared" si="12"/>
        <v>0</v>
      </c>
    </row>
    <row r="28" spans="1:23">
      <c r="B28" s="323"/>
      <c r="C28" s="324"/>
      <c r="D28" s="64"/>
      <c r="E28" s="1"/>
      <c r="F28" s="1"/>
      <c r="G28" s="1"/>
      <c r="H28" s="36">
        <f>SUM(D28:G28)</f>
        <v>0</v>
      </c>
    </row>
    <row r="29" spans="1:23">
      <c r="B29" s="67" t="s">
        <v>24</v>
      </c>
      <c r="C29" s="64"/>
      <c r="D29" s="68">
        <f>SUM(D22:D28)</f>
        <v>41</v>
      </c>
      <c r="E29" s="68">
        <f>SUM(E22:E28)</f>
        <v>151</v>
      </c>
      <c r="F29" s="68">
        <f>SUM(F22:F28)</f>
        <v>0</v>
      </c>
      <c r="G29" s="68">
        <f>SUM(G22:G28)</f>
        <v>81</v>
      </c>
      <c r="H29" s="68">
        <f>SUM(H22:H28)</f>
        <v>273</v>
      </c>
    </row>
  </sheetData>
  <mergeCells count="23">
    <mergeCell ref="B27:C27"/>
    <mergeCell ref="B28:C28"/>
    <mergeCell ref="B21:C21"/>
    <mergeCell ref="B22:C22"/>
    <mergeCell ref="B23:C23"/>
    <mergeCell ref="B24:C24"/>
    <mergeCell ref="B25:C25"/>
    <mergeCell ref="B26:C26"/>
    <mergeCell ref="W8:W9"/>
    <mergeCell ref="B1:F1"/>
    <mergeCell ref="Q2:S2"/>
    <mergeCell ref="A5:W5"/>
    <mergeCell ref="A6:W6"/>
    <mergeCell ref="A8:A9"/>
    <mergeCell ref="B8:B9"/>
    <mergeCell ref="C8:C9"/>
    <mergeCell ref="D8:G8"/>
    <mergeCell ref="H8:M8"/>
    <mergeCell ref="N8:R8"/>
    <mergeCell ref="S8:S9"/>
    <mergeCell ref="T8:T9"/>
    <mergeCell ref="U8:U9"/>
    <mergeCell ref="V8:V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9:H29"/>
  <sheetViews>
    <sheetView workbookViewId="0">
      <selection activeCell="F18" sqref="F18"/>
    </sheetView>
  </sheetViews>
  <sheetFormatPr defaultRowHeight="14.25"/>
  <cols>
    <col min="1" max="1" width="4.85546875" style="278" customWidth="1"/>
    <col min="2" max="2" width="40.42578125" style="273" customWidth="1"/>
    <col min="3" max="3" width="14.7109375" style="273" bestFit="1" customWidth="1"/>
    <col min="4" max="4" width="10.85546875" style="273" bestFit="1" customWidth="1"/>
    <col min="5" max="5" width="9.85546875" style="273" bestFit="1" customWidth="1"/>
    <col min="6" max="6" width="8.7109375" style="273" bestFit="1" customWidth="1"/>
    <col min="7" max="7" width="12.140625" style="273" bestFit="1" customWidth="1"/>
    <col min="8" max="8" width="11" style="273" bestFit="1" customWidth="1"/>
    <col min="9" max="16384" width="9.140625" style="273"/>
  </cols>
  <sheetData>
    <row r="9" spans="1:8" ht="57.75" customHeight="1">
      <c r="A9" s="270"/>
      <c r="B9" s="271" t="s">
        <v>138</v>
      </c>
      <c r="C9" s="272" t="s">
        <v>166</v>
      </c>
      <c r="D9" s="271" t="s">
        <v>139</v>
      </c>
      <c r="E9" s="271" t="s">
        <v>140</v>
      </c>
      <c r="F9" s="271" t="s">
        <v>141</v>
      </c>
      <c r="G9" s="271" t="s">
        <v>142</v>
      </c>
      <c r="H9" s="271" t="s">
        <v>24</v>
      </c>
    </row>
    <row r="10" spans="1:8" ht="42.75">
      <c r="A10" s="270">
        <v>1</v>
      </c>
      <c r="B10" s="274" t="s">
        <v>216</v>
      </c>
      <c r="C10" s="271">
        <f>+'BDX&amp;kargadrich'!E44</f>
        <v>22</v>
      </c>
      <c r="D10" s="271">
        <f>+'BDX&amp;kargadrich'!F44</f>
        <v>0</v>
      </c>
      <c r="E10" s="271">
        <f>+'BDX&amp;kargadrich'!G44</f>
        <v>114</v>
      </c>
      <c r="F10" s="271">
        <f>+'BDX&amp;kargadrich'!H44</f>
        <v>0</v>
      </c>
      <c r="G10" s="271">
        <f>+'BDX&amp;kargadrich'!I44</f>
        <v>42</v>
      </c>
      <c r="H10" s="271">
        <f>SUM(C10:G10)</f>
        <v>178</v>
      </c>
    </row>
    <row r="11" spans="1:8">
      <c r="A11" s="270">
        <v>3</v>
      </c>
      <c r="B11" s="275" t="str">
        <f>+Vchr!B35</f>
        <v>Վճռաբեկ դատարան</v>
      </c>
      <c r="C11" s="271"/>
      <c r="D11" s="271">
        <f>+Vchr!D35</f>
        <v>28</v>
      </c>
      <c r="E11" s="271">
        <f>+Vchr!E35</f>
        <v>105</v>
      </c>
      <c r="F11" s="271">
        <f>+Vchr!F35</f>
        <v>0</v>
      </c>
      <c r="G11" s="271">
        <f>+Vchr!G35</f>
        <v>12</v>
      </c>
      <c r="H11" s="271">
        <f t="shared" ref="H11:H25" si="0">SUM(C11:G11)</f>
        <v>145</v>
      </c>
    </row>
    <row r="12" spans="1:8">
      <c r="A12" s="270">
        <v>4</v>
      </c>
      <c r="B12" s="275" t="str">
        <f>+Ver.Qax!B24</f>
        <v>Վերաքննիչ քաղաքացիական դատարան</v>
      </c>
      <c r="C12" s="271"/>
      <c r="D12" s="271">
        <f>+Ver.Qax!D24</f>
        <v>19</v>
      </c>
      <c r="E12" s="271">
        <f>+Ver.Qax!E24</f>
        <v>61</v>
      </c>
      <c r="F12" s="271">
        <f>+Ver.Qax!F24</f>
        <v>0</v>
      </c>
      <c r="G12" s="271">
        <f>+Ver.Qax!G24</f>
        <v>20</v>
      </c>
      <c r="H12" s="271">
        <f t="shared" si="0"/>
        <v>100</v>
      </c>
    </row>
    <row r="13" spans="1:8">
      <c r="A13" s="270">
        <v>5</v>
      </c>
      <c r="B13" s="275" t="str">
        <f>+Ver.qr.!C24</f>
        <v>Վերաքննիչ քրեական դատարան</v>
      </c>
      <c r="C13" s="271"/>
      <c r="D13" s="271">
        <f>+Ver.qr.!E24</f>
        <v>21</v>
      </c>
      <c r="E13" s="271">
        <f>+Ver.qr.!F24</f>
        <v>66</v>
      </c>
      <c r="F13" s="271">
        <f>+Ver.qr.!G24</f>
        <v>0</v>
      </c>
      <c r="G13" s="271">
        <f>+Ver.qr.!H24</f>
        <v>17</v>
      </c>
      <c r="H13" s="271">
        <f t="shared" si="0"/>
        <v>104</v>
      </c>
    </row>
    <row r="14" spans="1:8">
      <c r="A14" s="270">
        <v>6</v>
      </c>
      <c r="B14" s="275" t="str">
        <f>+Ver.varch!A27</f>
        <v>Վերաքննիչ վարչական դատարան</v>
      </c>
      <c r="C14" s="271"/>
      <c r="D14" s="271">
        <f>+Ver.varch!D29</f>
        <v>29</v>
      </c>
      <c r="E14" s="271">
        <f>+Ver.varch!E29</f>
        <v>107</v>
      </c>
      <c r="F14" s="271">
        <f>+Ver.varch!F29</f>
        <v>0</v>
      </c>
      <c r="G14" s="271">
        <f>+Ver.varch!G29</f>
        <v>28</v>
      </c>
      <c r="H14" s="271">
        <f t="shared" si="0"/>
        <v>164</v>
      </c>
    </row>
    <row r="15" spans="1:8">
      <c r="A15" s="270">
        <v>7</v>
      </c>
      <c r="B15" s="275" t="str">
        <f>+Varch.!B23</f>
        <v>Վարչական դատարան</v>
      </c>
      <c r="C15" s="271"/>
      <c r="D15" s="271">
        <f>+Varch.!D23</f>
        <v>24</v>
      </c>
      <c r="E15" s="271">
        <f>+Varch.!E23</f>
        <v>95</v>
      </c>
      <c r="F15" s="271">
        <f>+Varch.!F23</f>
        <v>0</v>
      </c>
      <c r="G15" s="271">
        <f>+Varch.!G23</f>
        <v>0</v>
      </c>
      <c r="H15" s="271">
        <f t="shared" si="0"/>
        <v>119</v>
      </c>
    </row>
    <row r="16" spans="1:8" ht="42.75">
      <c r="A16" s="270">
        <v>9</v>
      </c>
      <c r="B16" s="274" t="str">
        <f>+Arag!C3</f>
        <v>ՀՀ Արագածոտնի մարզի առաջին ատյանի ընդհանուր իրավասության դատարան</v>
      </c>
      <c r="C16" s="271"/>
      <c r="D16" s="271">
        <f>+Arag!C25</f>
        <v>8</v>
      </c>
      <c r="E16" s="271">
        <f>+Arag!D25</f>
        <v>37</v>
      </c>
      <c r="F16" s="271">
        <f>+Arag!E25</f>
        <v>0</v>
      </c>
      <c r="G16" s="271">
        <f>+Arag!F25</f>
        <v>39</v>
      </c>
      <c r="H16" s="271">
        <f t="shared" si="0"/>
        <v>84</v>
      </c>
    </row>
    <row r="17" spans="1:8" ht="42.75">
      <c r="A17" s="270">
        <v>10</v>
      </c>
      <c r="B17" s="274" t="str">
        <f>+Ararat!C3</f>
        <v>ՀՀ Արարատի և Վայոց Ձորի մարզերի առաջին ատյանի ընդհանուր իրավասության դատարան</v>
      </c>
      <c r="C17" s="271"/>
      <c r="D17" s="276">
        <f>+Ararat!D28</f>
        <v>14</v>
      </c>
      <c r="E17" s="276">
        <f>+Ararat!E28</f>
        <v>55</v>
      </c>
      <c r="F17" s="276">
        <f>+Ararat!F28</f>
        <v>0</v>
      </c>
      <c r="G17" s="276">
        <f>+Ararat!G28</f>
        <v>64</v>
      </c>
      <c r="H17" s="271">
        <f t="shared" si="0"/>
        <v>133</v>
      </c>
    </row>
    <row r="18" spans="1:8" ht="28.5">
      <c r="A18" s="270">
        <v>11</v>
      </c>
      <c r="B18" s="274" t="str">
        <f>+Armav.!C3</f>
        <v>ՀՀ Արմավիրի մարզի առաջին ատյանի ընդհանուր իրավասության դատարան</v>
      </c>
      <c r="C18" s="271"/>
      <c r="D18" s="271">
        <f>+Armav.!D27</f>
        <v>12</v>
      </c>
      <c r="E18" s="271">
        <f>+Armav.!E27</f>
        <v>46</v>
      </c>
      <c r="F18" s="271">
        <f>+Armav.!F27</f>
        <v>0</v>
      </c>
      <c r="G18" s="271">
        <f>+Armav.!G27</f>
        <v>31</v>
      </c>
      <c r="H18" s="271">
        <f t="shared" si="0"/>
        <v>89</v>
      </c>
    </row>
    <row r="19" spans="1:8" ht="42.75">
      <c r="A19" s="270">
        <v>12</v>
      </c>
      <c r="B19" s="274" t="str">
        <f>+Gex.!C3</f>
        <v>ՀՀ Գեղարքունիքի մարզի առաջին ատյանի ընդհանուր իրավասության դատարան</v>
      </c>
      <c r="C19" s="271"/>
      <c r="D19" s="271">
        <f>+Gex.!D28</f>
        <v>10</v>
      </c>
      <c r="E19" s="271">
        <f>+Gex.!E28</f>
        <v>42</v>
      </c>
      <c r="F19" s="271">
        <f>+Gex.!F28</f>
        <v>0</v>
      </c>
      <c r="G19" s="271">
        <f>+Gex.!G28</f>
        <v>59</v>
      </c>
      <c r="H19" s="271">
        <f t="shared" si="0"/>
        <v>111</v>
      </c>
    </row>
    <row r="20" spans="1:8" ht="28.5">
      <c r="A20" s="270">
        <v>13</v>
      </c>
      <c r="B20" s="274" t="str">
        <f>+Lori!C3</f>
        <v>ՀՀ Լոռու մարզի առաջին ընդհանուր իրավասության դատարան</v>
      </c>
      <c r="C20" s="271"/>
      <c r="D20" s="276">
        <f>+Lori!C29</f>
        <v>15</v>
      </c>
      <c r="E20" s="276">
        <f>+Lori!D29</f>
        <v>56</v>
      </c>
      <c r="F20" s="276">
        <f>+Lori!E29</f>
        <v>0</v>
      </c>
      <c r="G20" s="276">
        <f>+Lori!F29</f>
        <v>62</v>
      </c>
      <c r="H20" s="271">
        <f t="shared" si="0"/>
        <v>133</v>
      </c>
    </row>
    <row r="21" spans="1:8" ht="28.5">
      <c r="A21" s="270">
        <v>14</v>
      </c>
      <c r="B21" s="274" t="str">
        <f>+Kot!C3</f>
        <v>ՀՀ Կոտայքի մարզի առաջին ատյանի ընդհանուր իրավասության դատարան</v>
      </c>
      <c r="C21" s="271"/>
      <c r="D21" s="271">
        <f>+Kot!C27</f>
        <v>15</v>
      </c>
      <c r="E21" s="271">
        <f>+Kot!D27</f>
        <v>59</v>
      </c>
      <c r="F21" s="271">
        <f>+Kot!E27</f>
        <v>0</v>
      </c>
      <c r="G21" s="271">
        <f>+Kot!F27</f>
        <v>52</v>
      </c>
      <c r="H21" s="271">
        <f t="shared" si="0"/>
        <v>126</v>
      </c>
    </row>
    <row r="22" spans="1:8" ht="28.5">
      <c r="A22" s="270">
        <v>15</v>
      </c>
      <c r="B22" s="274" t="str">
        <f>+Shir.!C3</f>
        <v xml:space="preserve">ՀՀ Շիրակի մարզի առաջին ատյանի ընդհանուր իրավասության դատարան </v>
      </c>
      <c r="C22" s="271"/>
      <c r="D22" s="271">
        <f>+Shir.!D26</f>
        <v>15</v>
      </c>
      <c r="E22" s="271">
        <f>+Shir.!E26</f>
        <v>52</v>
      </c>
      <c r="F22" s="271">
        <f>+Shir.!F26</f>
        <v>0</v>
      </c>
      <c r="G22" s="271">
        <f>+Shir.!G26</f>
        <v>44</v>
      </c>
      <c r="H22" s="271">
        <f t="shared" si="0"/>
        <v>111</v>
      </c>
    </row>
    <row r="23" spans="1:8" ht="28.5">
      <c r="A23" s="270">
        <v>16</v>
      </c>
      <c r="B23" s="274" t="str">
        <f>+Syun.!C3</f>
        <v>ՀՀ Սյունիքի մարզի առաջին ատյանի ընդհանուր իրավասության դատարան</v>
      </c>
      <c r="C23" s="271"/>
      <c r="D23" s="271">
        <f>+Syun.!D26</f>
        <v>13</v>
      </c>
      <c r="E23" s="271">
        <f>+Syun.!E26</f>
        <v>48</v>
      </c>
      <c r="F23" s="271">
        <f>+Syun.!F26</f>
        <v>0</v>
      </c>
      <c r="G23" s="271">
        <f>+Syun.!G26</f>
        <v>48</v>
      </c>
      <c r="H23" s="271">
        <f t="shared" si="0"/>
        <v>109</v>
      </c>
    </row>
    <row r="24" spans="1:8" ht="28.5">
      <c r="A24" s="270">
        <v>17</v>
      </c>
      <c r="B24" s="274" t="str">
        <f>+Tav.!C3:C3</f>
        <v>ՀՀ Տավուշի մարզի առաջին ատյանի ընդհանուր իրավասության դատարան</v>
      </c>
      <c r="C24" s="271"/>
      <c r="D24" s="271">
        <f>+Tav.!D26</f>
        <v>7</v>
      </c>
      <c r="E24" s="271">
        <f>+Tav.!E26</f>
        <v>32</v>
      </c>
      <c r="F24" s="271">
        <f>+Tav.!F26</f>
        <v>0</v>
      </c>
      <c r="G24" s="271">
        <f>+Tav.!G26</f>
        <v>53</v>
      </c>
      <c r="H24" s="271">
        <f t="shared" si="0"/>
        <v>92</v>
      </c>
    </row>
    <row r="25" spans="1:8">
      <c r="A25" s="270">
        <v>18</v>
      </c>
      <c r="B25" s="275" t="str">
        <f>+Snank!C3</f>
        <v>ՀՀ Սնանկության դատարան</v>
      </c>
      <c r="C25" s="271"/>
      <c r="D25" s="271">
        <f>+Snank!D25</f>
        <v>15</v>
      </c>
      <c r="E25" s="271">
        <f>+Snank!E25</f>
        <v>54</v>
      </c>
      <c r="F25" s="271">
        <f>+Snank!F25</f>
        <v>0</v>
      </c>
      <c r="G25" s="271">
        <f>+Snank!G25</f>
        <v>18</v>
      </c>
      <c r="H25" s="271">
        <f t="shared" si="0"/>
        <v>87</v>
      </c>
    </row>
    <row r="26" spans="1:8">
      <c r="A26" s="270">
        <v>19</v>
      </c>
      <c r="B26" s="275" t="str">
        <f>+Ver.hakakorupcion!C3</f>
        <v>ՀՀ վերաքննիչ հակակոռուպցիոն դատարան</v>
      </c>
      <c r="C26" s="271"/>
      <c r="D26" s="276">
        <f>+Ver.hakakorupcion!E25</f>
        <v>12</v>
      </c>
      <c r="E26" s="276">
        <f>+Ver.hakakorupcion!F25</f>
        <v>39</v>
      </c>
      <c r="F26" s="276">
        <f>+Ver.hakakorupcion!G25</f>
        <v>0</v>
      </c>
      <c r="G26" s="276">
        <f>+Ver.hakakorupcion!H25</f>
        <v>17</v>
      </c>
      <c r="H26" s="271">
        <f>SUM(C26:G26)</f>
        <v>68</v>
      </c>
    </row>
    <row r="27" spans="1:8" ht="42.75">
      <c r="A27" s="270">
        <v>20</v>
      </c>
      <c r="B27" s="274" t="str">
        <f>+'Yerevan qax'!C3</f>
        <v xml:space="preserve">Երևան քաղաքի առաջին ատյանի ընդհանուր իրավասության քաղաքացիական դատարան </v>
      </c>
      <c r="C27" s="271"/>
      <c r="D27" s="276">
        <f>+'Yerevan qax'!D25</f>
        <v>40</v>
      </c>
      <c r="E27" s="276">
        <f>+'Yerevan qax'!E25</f>
        <v>164</v>
      </c>
      <c r="F27" s="276">
        <f>+'Yerevan qax'!F25</f>
        <v>0</v>
      </c>
      <c r="G27" s="276">
        <f>+'Yerevan qax'!G25</f>
        <v>48</v>
      </c>
      <c r="H27" s="271">
        <f>SUM(C27:G27)</f>
        <v>252</v>
      </c>
    </row>
    <row r="28" spans="1:8" ht="42.75">
      <c r="A28" s="270">
        <v>21</v>
      </c>
      <c r="B28" s="274" t="str">
        <f>+'Yerevan qr'!C3</f>
        <v xml:space="preserve">Երևան քաղաքի առաջին ատյանի ընդհանուր իրավասության քրեական դատարան </v>
      </c>
      <c r="C28" s="271"/>
      <c r="D28" s="276">
        <f>+'Yerevan qr'!D29</f>
        <v>41</v>
      </c>
      <c r="E28" s="276">
        <f>+'Yerevan qr'!E29</f>
        <v>151</v>
      </c>
      <c r="F28" s="276">
        <f>+'Yerevan qr'!F29</f>
        <v>0</v>
      </c>
      <c r="G28" s="276">
        <f>+'Yerevan qr'!G29</f>
        <v>81</v>
      </c>
      <c r="H28" s="271">
        <f>SUM(C28:G28)</f>
        <v>273</v>
      </c>
    </row>
    <row r="29" spans="1:8">
      <c r="A29" s="270"/>
      <c r="B29" s="277" t="s">
        <v>24</v>
      </c>
      <c r="C29" s="276">
        <f t="shared" ref="C29:H29" si="1">SUM(C10:C28)</f>
        <v>22</v>
      </c>
      <c r="D29" s="276">
        <f t="shared" si="1"/>
        <v>338</v>
      </c>
      <c r="E29" s="276">
        <f t="shared" si="1"/>
        <v>1383</v>
      </c>
      <c r="F29" s="276">
        <f t="shared" si="1"/>
        <v>0</v>
      </c>
      <c r="G29" s="276">
        <f t="shared" si="1"/>
        <v>735</v>
      </c>
      <c r="H29" s="276">
        <f t="shared" si="1"/>
        <v>2478</v>
      </c>
    </row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/>
  <cols>
    <col min="1" max="1" width="5.7109375" style="78" customWidth="1"/>
    <col min="2" max="2" width="32" style="78" customWidth="1"/>
    <col min="3" max="3" width="14.7109375" style="78" customWidth="1"/>
    <col min="4" max="5" width="11" style="78" customWidth="1"/>
    <col min="6" max="8" width="11.140625" style="78" customWidth="1"/>
    <col min="9" max="12" width="12.140625" style="78" customWidth="1"/>
    <col min="13" max="15" width="11.7109375" style="78" customWidth="1"/>
    <col min="16" max="21" width="11.85546875" style="78" customWidth="1"/>
    <col min="22" max="24" width="7.28515625" style="78" customWidth="1"/>
    <col min="25" max="27" width="12.140625" style="78" customWidth="1"/>
    <col min="28" max="28" width="1.7109375" style="78" customWidth="1"/>
    <col min="29" max="16384" width="9.140625" style="78"/>
  </cols>
  <sheetData>
    <row r="1" spans="1:30" s="7" customFormat="1" ht="17.25">
      <c r="A1" s="4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5"/>
      <c r="N1" s="5"/>
      <c r="O1" s="5"/>
      <c r="P1" s="72" t="s">
        <v>25</v>
      </c>
      <c r="Q1" s="72"/>
      <c r="R1" s="72"/>
      <c r="S1" s="72"/>
      <c r="T1" s="72"/>
      <c r="U1" s="72"/>
      <c r="V1" s="6"/>
      <c r="W1" s="6"/>
      <c r="X1" s="6"/>
      <c r="Y1" s="72"/>
      <c r="Z1" s="72"/>
      <c r="AA1" s="72"/>
      <c r="AB1" s="72"/>
    </row>
    <row r="2" spans="1:30" s="7" customFormat="1" ht="31.5" customHeight="1">
      <c r="A2" s="4"/>
      <c r="B2" s="69"/>
      <c r="C2" s="8"/>
      <c r="D2" s="8"/>
      <c r="E2" s="8"/>
      <c r="F2" s="8"/>
      <c r="G2" s="8"/>
      <c r="H2" s="8"/>
      <c r="I2" s="8"/>
      <c r="J2" s="8"/>
      <c r="K2" s="8"/>
      <c r="L2" s="8"/>
      <c r="M2" s="77" t="s">
        <v>21</v>
      </c>
      <c r="N2" s="72"/>
      <c r="O2" s="72"/>
      <c r="P2" s="72"/>
      <c r="Q2" s="72"/>
      <c r="R2" s="72"/>
      <c r="S2" s="72"/>
      <c r="T2" s="72"/>
      <c r="U2" s="72"/>
      <c r="V2" s="6"/>
      <c r="W2" s="6"/>
      <c r="X2" s="6"/>
      <c r="Y2" s="72"/>
      <c r="Z2" s="72"/>
      <c r="AA2" s="72"/>
      <c r="AB2" s="72"/>
    </row>
    <row r="3" spans="1:30" s="7" customFormat="1" ht="18" thickBot="1">
      <c r="B3" s="9" t="s">
        <v>66</v>
      </c>
      <c r="C3" s="10" t="s">
        <v>113</v>
      </c>
      <c r="D3" s="10"/>
      <c r="E3" s="10"/>
      <c r="F3" s="50"/>
      <c r="G3" s="50"/>
      <c r="H3" s="50"/>
      <c r="I3" s="50"/>
      <c r="J3" s="50"/>
      <c r="K3" s="50"/>
      <c r="L3" s="50"/>
      <c r="M3" s="50"/>
      <c r="N3" s="50"/>
      <c r="O3" s="50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>
      <c r="V4" s="6"/>
      <c r="W4" s="6"/>
      <c r="X4" s="6"/>
    </row>
    <row r="5" spans="1:30" s="14" customFormat="1">
      <c r="A5" s="293" t="s">
        <v>53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70"/>
      <c r="R5" s="70"/>
      <c r="S5" s="70"/>
      <c r="T5" s="70"/>
      <c r="U5" s="70"/>
      <c r="V5" s="6"/>
      <c r="W5" s="6"/>
      <c r="X5" s="6"/>
      <c r="Y5" s="70"/>
      <c r="Z5" s="70"/>
      <c r="AA5" s="70"/>
      <c r="AB5" s="70"/>
    </row>
    <row r="6" spans="1:30" s="14" customFormat="1" ht="15" customHeight="1">
      <c r="A6" s="315" t="s">
        <v>175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</row>
    <row r="7" spans="1:30" s="14" customFormat="1" ht="17.25" thickBo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30" ht="52.5" customHeight="1" thickBot="1">
      <c r="A8" s="156" t="s">
        <v>31</v>
      </c>
      <c r="B8" s="157" t="s">
        <v>172</v>
      </c>
      <c r="C8" s="331" t="s">
        <v>23</v>
      </c>
      <c r="D8" s="332"/>
      <c r="E8" s="333"/>
      <c r="F8" s="331" t="s">
        <v>26</v>
      </c>
      <c r="G8" s="332"/>
      <c r="H8" s="333"/>
      <c r="I8" s="331" t="s">
        <v>27</v>
      </c>
      <c r="J8" s="332"/>
      <c r="K8" s="333"/>
      <c r="L8" s="158"/>
      <c r="M8" s="331" t="s">
        <v>29</v>
      </c>
      <c r="N8" s="332"/>
      <c r="O8" s="333"/>
      <c r="P8" s="331" t="s">
        <v>30</v>
      </c>
      <c r="Q8" s="332"/>
      <c r="R8" s="333"/>
      <c r="S8" s="331" t="s">
        <v>117</v>
      </c>
      <c r="T8" s="332"/>
      <c r="U8" s="332"/>
      <c r="V8" s="326" t="s">
        <v>28</v>
      </c>
      <c r="W8" s="326"/>
      <c r="X8" s="326"/>
      <c r="Y8" s="334" t="s">
        <v>24</v>
      </c>
      <c r="Z8" s="335"/>
      <c r="AA8" s="336"/>
    </row>
    <row r="9" spans="1:30" ht="52.5" customHeight="1" thickBot="1">
      <c r="A9" s="159"/>
      <c r="B9" s="160"/>
      <c r="C9" s="161">
        <v>2020</v>
      </c>
      <c r="D9" s="161" t="s">
        <v>173</v>
      </c>
      <c r="E9" s="161" t="s">
        <v>174</v>
      </c>
      <c r="F9" s="161">
        <v>2020</v>
      </c>
      <c r="G9" s="161" t="s">
        <v>173</v>
      </c>
      <c r="H9" s="161" t="s">
        <v>174</v>
      </c>
      <c r="I9" s="161">
        <v>2020</v>
      </c>
      <c r="J9" s="161" t="s">
        <v>173</v>
      </c>
      <c r="K9" s="161" t="s">
        <v>174</v>
      </c>
      <c r="L9" s="161"/>
      <c r="M9" s="161">
        <v>2020</v>
      </c>
      <c r="N9" s="161" t="s">
        <v>173</v>
      </c>
      <c r="O9" s="161" t="s">
        <v>174</v>
      </c>
      <c r="P9" s="161">
        <v>2020</v>
      </c>
      <c r="Q9" s="161" t="s">
        <v>173</v>
      </c>
      <c r="R9" s="161" t="s">
        <v>174</v>
      </c>
      <c r="S9" s="161">
        <v>2020</v>
      </c>
      <c r="T9" s="161" t="s">
        <v>173</v>
      </c>
      <c r="U9" s="161" t="s">
        <v>174</v>
      </c>
      <c r="V9" s="161">
        <v>2020</v>
      </c>
      <c r="W9" s="161" t="s">
        <v>173</v>
      </c>
      <c r="X9" s="161" t="s">
        <v>174</v>
      </c>
      <c r="Y9" s="161">
        <v>2020</v>
      </c>
      <c r="Z9" s="161" t="s">
        <v>173</v>
      </c>
      <c r="AA9" s="161" t="s">
        <v>174</v>
      </c>
    </row>
    <row r="10" spans="1:30" s="7" customFormat="1" ht="17.25" thickBot="1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55">
        <v>10</v>
      </c>
      <c r="W10" s="55"/>
      <c r="X10" s="55"/>
      <c r="Y10" s="55">
        <v>9</v>
      </c>
      <c r="Z10" s="55"/>
      <c r="AA10" s="55"/>
      <c r="AB10" s="78"/>
    </row>
    <row r="11" spans="1:30" s="7" customFormat="1" ht="40.5" customHeight="1" thickBot="1">
      <c r="A11" s="17"/>
      <c r="B11" s="18" t="s">
        <v>51</v>
      </c>
      <c r="C11" s="162" t="e">
        <f t="shared" ref="C11:AA11" si="0">SUM(C13:C29)</f>
        <v>#REF!</v>
      </c>
      <c r="D11" s="162">
        <f t="shared" si="0"/>
        <v>422861.75999999995</v>
      </c>
      <c r="E11" s="162">
        <f t="shared" si="0"/>
        <v>345693.49999999994</v>
      </c>
      <c r="F11" s="162" t="e">
        <f t="shared" si="0"/>
        <v>#REF!</v>
      </c>
      <c r="G11" s="162">
        <f t="shared" si="0"/>
        <v>27172.800000000003</v>
      </c>
      <c r="H11" s="162">
        <f t="shared" si="0"/>
        <v>0</v>
      </c>
      <c r="I11" s="162" t="e">
        <f t="shared" si="0"/>
        <v>#REF!</v>
      </c>
      <c r="J11" s="162">
        <f t="shared" si="0"/>
        <v>71614.2</v>
      </c>
      <c r="K11" s="162">
        <f t="shared" si="0"/>
        <v>32279.899999999998</v>
      </c>
      <c r="L11" s="162"/>
      <c r="M11" s="162" t="e">
        <f t="shared" si="0"/>
        <v>#REF!</v>
      </c>
      <c r="N11" s="162">
        <f t="shared" si="0"/>
        <v>27903.100000000002</v>
      </c>
      <c r="O11" s="162">
        <f t="shared" si="0"/>
        <v>12750</v>
      </c>
      <c r="P11" s="162" t="e">
        <f t="shared" si="0"/>
        <v>#REF!</v>
      </c>
      <c r="Q11" s="162">
        <f t="shared" si="0"/>
        <v>1020</v>
      </c>
      <c r="R11" s="162">
        <f t="shared" si="0"/>
        <v>935</v>
      </c>
      <c r="S11" s="162">
        <f t="shared" si="0"/>
        <v>300</v>
      </c>
      <c r="T11" s="162">
        <f t="shared" si="0"/>
        <v>300</v>
      </c>
      <c r="U11" s="163">
        <f t="shared" si="0"/>
        <v>300</v>
      </c>
      <c r="V11" s="163">
        <f t="shared" si="0"/>
        <v>650</v>
      </c>
      <c r="W11" s="163">
        <f t="shared" si="0"/>
        <v>650</v>
      </c>
      <c r="X11" s="163">
        <f t="shared" si="0"/>
        <v>650</v>
      </c>
      <c r="Y11" s="164" t="e">
        <f t="shared" si="0"/>
        <v>#REF!</v>
      </c>
      <c r="Z11" s="164">
        <f t="shared" si="0"/>
        <v>551521.86</v>
      </c>
      <c r="AA11" s="164">
        <f t="shared" si="0"/>
        <v>392608.39999999997</v>
      </c>
      <c r="AB11" s="78"/>
    </row>
    <row r="12" spans="1:30" s="7" customFormat="1" ht="16.5" customHeight="1">
      <c r="A12" s="19"/>
      <c r="B12" s="20" t="s">
        <v>50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7"/>
      <c r="R12" s="57"/>
      <c r="S12" s="57"/>
      <c r="T12" s="57"/>
      <c r="U12" s="57"/>
      <c r="V12" s="45"/>
      <c r="W12" s="45"/>
      <c r="X12" s="45"/>
      <c r="Y12" s="58"/>
      <c r="Z12" s="58"/>
      <c r="AA12" s="58"/>
      <c r="AB12" s="78"/>
    </row>
    <row r="13" spans="1:30" s="82" customFormat="1">
      <c r="A13" s="21">
        <v>1</v>
      </c>
      <c r="B13" s="79" t="s">
        <v>32</v>
      </c>
      <c r="C13" s="60">
        <f>'5. դատ.դեպ-փոստային'!G13</f>
        <v>9000</v>
      </c>
      <c r="D13" s="60">
        <v>0</v>
      </c>
      <c r="E13" s="60">
        <v>0</v>
      </c>
      <c r="F13" s="60">
        <f>'BDX&amp;kargadrich'!E32</f>
        <v>2750.4</v>
      </c>
      <c r="G13" s="60">
        <v>2750.4</v>
      </c>
      <c r="H13" s="60"/>
      <c r="I13" s="60">
        <f>'BDX&amp;kargadrich'!E33</f>
        <v>9889.2000000000007</v>
      </c>
      <c r="J13" s="60">
        <v>9982.2000000000007</v>
      </c>
      <c r="K13" s="60">
        <v>7555.7999999999993</v>
      </c>
      <c r="L13" s="60">
        <f>+I13+F13-K13</f>
        <v>5083.8000000000011</v>
      </c>
      <c r="M13" s="60">
        <f>'2.Internet'!C12</f>
        <v>10395</v>
      </c>
      <c r="N13" s="60">
        <v>2000.1</v>
      </c>
      <c r="O13" s="60">
        <v>12750</v>
      </c>
      <c r="P13" s="60" t="e">
        <f>#REF!</f>
        <v>#REF!</v>
      </c>
      <c r="Q13" s="165">
        <v>1020</v>
      </c>
      <c r="R13" s="165">
        <v>935</v>
      </c>
      <c r="S13" s="165">
        <v>300</v>
      </c>
      <c r="T13" s="165">
        <v>300</v>
      </c>
      <c r="U13" s="165">
        <v>300</v>
      </c>
      <c r="V13" s="166">
        <v>325</v>
      </c>
      <c r="W13" s="166">
        <v>325</v>
      </c>
      <c r="X13" s="167">
        <v>325</v>
      </c>
      <c r="Y13" s="60" t="e">
        <f>C13+F13+I13+M13+P13+S13+V13</f>
        <v>#REF!</v>
      </c>
      <c r="Z13" s="60">
        <f>D13+G13+J13+N13+Q13+T13+W13</f>
        <v>16377.7</v>
      </c>
      <c r="AA13" s="60">
        <f>E13+H13+K13+O13+R13+U13+X13</f>
        <v>21865.8</v>
      </c>
      <c r="AB13" s="81"/>
    </row>
    <row r="14" spans="1:30" s="82" customFormat="1">
      <c r="A14" s="21">
        <v>2</v>
      </c>
      <c r="B14" s="79" t="s">
        <v>33</v>
      </c>
      <c r="C14" s="60">
        <f>'5. դատ.դեպ-փոստային'!G14</f>
        <v>13518.098999999998</v>
      </c>
      <c r="D14" s="60">
        <v>6960</v>
      </c>
      <c r="E14" s="60">
        <v>4509.3</v>
      </c>
      <c r="F14" s="60">
        <f>+Vchr!E29</f>
        <v>2750.4</v>
      </c>
      <c r="G14" s="60">
        <v>691.2</v>
      </c>
      <c r="H14" s="60"/>
      <c r="I14" s="60">
        <f>+Vchr!E30</f>
        <v>7186.9943999999996</v>
      </c>
      <c r="J14" s="60">
        <v>4698.6000000000004</v>
      </c>
      <c r="K14" s="60">
        <v>403.1</v>
      </c>
      <c r="L14" s="60">
        <f t="shared" ref="L14:L29" si="1">+I14+F14-K14</f>
        <v>9534.2943999999989</v>
      </c>
      <c r="M14" s="60">
        <f>'2.Internet'!C14</f>
        <v>0</v>
      </c>
      <c r="N14" s="60">
        <v>2403</v>
      </c>
      <c r="O14" s="60"/>
      <c r="P14" s="60"/>
      <c r="Q14" s="165"/>
      <c r="R14" s="165"/>
      <c r="S14" s="165"/>
      <c r="T14" s="165"/>
      <c r="U14" s="165"/>
      <c r="V14" s="166">
        <v>325</v>
      </c>
      <c r="W14" s="166">
        <v>325</v>
      </c>
      <c r="X14" s="167">
        <v>325</v>
      </c>
      <c r="Y14" s="60">
        <f t="shared" ref="Y14:Y29" si="2">C14+F14+I14+M14+P14+S14+V14</f>
        <v>23780.493399999999</v>
      </c>
      <c r="Z14" s="60">
        <f t="shared" ref="Z14:Z29" si="3">D14+G14+J14+N14+Q14+T14+W14</f>
        <v>15077.8</v>
      </c>
      <c r="AA14" s="60">
        <f t="shared" ref="AA14:AA29" si="4">E14+H14+K14+O14+R14+U14+X14</f>
        <v>5237.4000000000005</v>
      </c>
      <c r="AB14" s="81"/>
    </row>
    <row r="15" spans="1:30" s="82" customFormat="1" ht="27">
      <c r="A15" s="21">
        <v>3</v>
      </c>
      <c r="B15" s="79" t="s">
        <v>34</v>
      </c>
      <c r="C15" s="60">
        <f>'5. դատ.դեպ-փոստային'!G15</f>
        <v>24954.774000000001</v>
      </c>
      <c r="D15" s="60">
        <v>11280</v>
      </c>
      <c r="E15" s="60">
        <v>10217.9</v>
      </c>
      <c r="F15" s="60">
        <f>Ver.Qax!G20</f>
        <v>974.98440000000005</v>
      </c>
      <c r="G15" s="60">
        <v>1728</v>
      </c>
      <c r="H15" s="60"/>
      <c r="I15" s="60">
        <f>Ver.Qax!R20</f>
        <v>4224</v>
      </c>
      <c r="J15" s="60">
        <v>3844.2</v>
      </c>
      <c r="K15" s="60">
        <v>1237.2</v>
      </c>
      <c r="L15" s="60">
        <f>+I15+F15-K15</f>
        <v>3961.7844000000005</v>
      </c>
      <c r="M15" s="60">
        <f>'2.Internet'!C15</f>
        <v>0</v>
      </c>
      <c r="N15" s="60">
        <v>1661.5</v>
      </c>
      <c r="O15" s="60"/>
      <c r="P15" s="60"/>
      <c r="Q15" s="165"/>
      <c r="R15" s="165"/>
      <c r="S15" s="165"/>
      <c r="T15" s="165"/>
      <c r="U15" s="165"/>
      <c r="V15" s="166"/>
      <c r="W15" s="167"/>
      <c r="X15" s="167"/>
      <c r="Y15" s="60">
        <f t="shared" si="2"/>
        <v>30153.758400000002</v>
      </c>
      <c r="Z15" s="60">
        <f t="shared" si="3"/>
        <v>18513.7</v>
      </c>
      <c r="AA15" s="60">
        <f t="shared" si="4"/>
        <v>11455.1</v>
      </c>
      <c r="AB15" s="81"/>
    </row>
    <row r="16" spans="1:30">
      <c r="A16" s="21">
        <v>4</v>
      </c>
      <c r="B16" s="79" t="s">
        <v>35</v>
      </c>
      <c r="C16" s="60">
        <f>'5. դատ.դեպ-փոստային'!G16</f>
        <v>18300.167600000001</v>
      </c>
      <c r="D16" s="60">
        <v>9028.7999999999993</v>
      </c>
      <c r="E16" s="60">
        <v>6003.5</v>
      </c>
      <c r="F16" s="60">
        <f>Ver.qr.!G19/1000</f>
        <v>824.9867999999999</v>
      </c>
      <c r="G16" s="60">
        <v>1555.2</v>
      </c>
      <c r="H16" s="60"/>
      <c r="I16" s="60">
        <f>(Ver.qr.!M19+Ver.qr.!R19)/1000</f>
        <v>4822.8</v>
      </c>
      <c r="J16" s="60">
        <v>3840</v>
      </c>
      <c r="K16" s="60">
        <v>1362.7</v>
      </c>
      <c r="L16" s="60">
        <f t="shared" si="1"/>
        <v>4285.0868</v>
      </c>
      <c r="M16" s="60">
        <f>'2.Internet'!C16</f>
        <v>0</v>
      </c>
      <c r="N16" s="60">
        <v>1661.5</v>
      </c>
      <c r="O16" s="60"/>
      <c r="P16" s="60"/>
      <c r="Q16" s="165"/>
      <c r="R16" s="165"/>
      <c r="S16" s="165"/>
      <c r="T16" s="165"/>
      <c r="U16" s="165"/>
      <c r="V16" s="166"/>
      <c r="W16" s="167"/>
      <c r="X16" s="167"/>
      <c r="Y16" s="60">
        <f t="shared" si="2"/>
        <v>23947.954399999999</v>
      </c>
      <c r="Z16" s="60">
        <f t="shared" si="3"/>
        <v>16085.5</v>
      </c>
      <c r="AA16" s="60">
        <f t="shared" si="4"/>
        <v>7366.2</v>
      </c>
      <c r="AB16" s="83"/>
      <c r="AD16" s="82"/>
    </row>
    <row r="17" spans="1:28" s="82" customFormat="1">
      <c r="A17" s="21">
        <v>5</v>
      </c>
      <c r="B17" s="79" t="s">
        <v>36</v>
      </c>
      <c r="C17" s="60">
        <f>'5. դատ.դեպ-փոստային'!G17</f>
        <v>26267.588999999996</v>
      </c>
      <c r="D17" s="60">
        <v>6720</v>
      </c>
      <c r="E17" s="60">
        <v>9596.2999999999993</v>
      </c>
      <c r="F17" s="60">
        <f>Ver.varch!G20</f>
        <v>1099.9823999999999</v>
      </c>
      <c r="G17" s="60">
        <v>806.4</v>
      </c>
      <c r="H17" s="60"/>
      <c r="I17" s="60">
        <f>Ver.varch!R20</f>
        <v>7288.8</v>
      </c>
      <c r="J17" s="60">
        <v>2073.6</v>
      </c>
      <c r="K17" s="60">
        <v>720.6</v>
      </c>
      <c r="L17" s="60">
        <f t="shared" si="1"/>
        <v>7668.1823999999997</v>
      </c>
      <c r="M17" s="60">
        <f>'2.Internet'!C17</f>
        <v>0</v>
      </c>
      <c r="N17" s="60">
        <v>1500</v>
      </c>
      <c r="O17" s="60"/>
      <c r="P17" s="60"/>
      <c r="Q17" s="165"/>
      <c r="R17" s="165"/>
      <c r="S17" s="165"/>
      <c r="T17" s="165"/>
      <c r="U17" s="165"/>
      <c r="V17" s="166"/>
      <c r="W17" s="167"/>
      <c r="X17" s="167"/>
      <c r="Y17" s="60">
        <f t="shared" si="2"/>
        <v>34656.371399999996</v>
      </c>
      <c r="Z17" s="60">
        <f t="shared" si="3"/>
        <v>11100</v>
      </c>
      <c r="AA17" s="60">
        <f t="shared" si="4"/>
        <v>10316.9</v>
      </c>
      <c r="AB17" s="81"/>
    </row>
    <row r="18" spans="1:28" s="82" customFormat="1">
      <c r="A18" s="21">
        <v>6</v>
      </c>
      <c r="B18" s="79" t="s">
        <v>37</v>
      </c>
      <c r="C18" s="60">
        <f>'5. դատ.դեպ-փոստային'!G18</f>
        <v>72119.538000000015</v>
      </c>
      <c r="D18" s="60">
        <v>33660</v>
      </c>
      <c r="E18" s="60">
        <v>31359.699999999997</v>
      </c>
      <c r="F18" s="60">
        <f>Varch.!G20</f>
        <v>849.98639999999989</v>
      </c>
      <c r="G18" s="60">
        <v>2304</v>
      </c>
      <c r="H18" s="60"/>
      <c r="I18" s="60">
        <f>Varch.!R20</f>
        <v>5756.4</v>
      </c>
      <c r="J18" s="60">
        <v>6331.2</v>
      </c>
      <c r="K18" s="60">
        <v>1163.9000000000001</v>
      </c>
      <c r="L18" s="60">
        <f t="shared" si="1"/>
        <v>5442.4863999999998</v>
      </c>
      <c r="M18" s="60">
        <f>'2.Internet'!C18</f>
        <v>0</v>
      </c>
      <c r="N18" s="60">
        <v>2041.4</v>
      </c>
      <c r="O18" s="60"/>
      <c r="P18" s="60"/>
      <c r="Q18" s="165"/>
      <c r="R18" s="165"/>
      <c r="S18" s="165"/>
      <c r="T18" s="165"/>
      <c r="U18" s="165"/>
      <c r="V18" s="166"/>
      <c r="W18" s="167"/>
      <c r="X18" s="167"/>
      <c r="Y18" s="60">
        <f t="shared" si="2"/>
        <v>78725.924400000004</v>
      </c>
      <c r="Z18" s="60">
        <f t="shared" si="3"/>
        <v>44336.6</v>
      </c>
      <c r="AA18" s="60">
        <f t="shared" si="4"/>
        <v>32523.599999999999</v>
      </c>
      <c r="AB18" s="81"/>
    </row>
    <row r="19" spans="1:28" s="82" customFormat="1" ht="33" customHeight="1">
      <c r="A19" s="21">
        <v>7</v>
      </c>
      <c r="B19" s="79" t="s">
        <v>154</v>
      </c>
      <c r="C19" s="60">
        <f>+'5. դատ.դեպ-փոստային'!G31</f>
        <v>236160.60019200001</v>
      </c>
      <c r="D19" s="60">
        <v>145140.15999999997</v>
      </c>
      <c r="E19" s="60">
        <v>118696.4</v>
      </c>
      <c r="F19" s="60">
        <f>+'Yerevan qax'!G19</f>
        <v>1699.9728000000005</v>
      </c>
      <c r="G19" s="60">
        <v>7315.2000000000007</v>
      </c>
      <c r="H19" s="60"/>
      <c r="I19" s="60">
        <f>+'Yerevan qax'!R19</f>
        <v>8294.4</v>
      </c>
      <c r="J19" s="60">
        <v>15982.800000000001</v>
      </c>
      <c r="K19" s="60">
        <v>8976.7999999999993</v>
      </c>
      <c r="L19" s="60">
        <f t="shared" si="1"/>
        <v>1017.5728000000017</v>
      </c>
      <c r="M19" s="60">
        <f>+'2.Internet'!C32</f>
        <v>0</v>
      </c>
      <c r="N19" s="60">
        <v>6883.5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>
        <f t="shared" si="2"/>
        <v>246154.972992</v>
      </c>
      <c r="Z19" s="60">
        <f t="shared" si="3"/>
        <v>175321.65999999997</v>
      </c>
      <c r="AA19" s="60">
        <f t="shared" si="4"/>
        <v>127673.2</v>
      </c>
      <c r="AB19" s="81"/>
    </row>
    <row r="20" spans="1:28" s="82" customFormat="1" ht="27">
      <c r="A20" s="21">
        <v>8</v>
      </c>
      <c r="B20" s="79" t="s">
        <v>38</v>
      </c>
      <c r="C20" s="60" t="e">
        <f>'5. դատ.դեպ-փոստային'!#REF!</f>
        <v>#REF!</v>
      </c>
      <c r="D20" s="60">
        <v>0</v>
      </c>
      <c r="E20" s="60">
        <v>0</v>
      </c>
      <c r="F20" s="60" t="e">
        <f>#REF!</f>
        <v>#REF!</v>
      </c>
      <c r="G20" s="60">
        <v>230.4</v>
      </c>
      <c r="H20" s="60"/>
      <c r="I20" s="60" t="e">
        <f>#REF!</f>
        <v>#REF!</v>
      </c>
      <c r="J20" s="60">
        <v>974.4</v>
      </c>
      <c r="K20" s="60">
        <v>321.5</v>
      </c>
      <c r="L20" s="60" t="e">
        <f t="shared" si="1"/>
        <v>#REF!</v>
      </c>
      <c r="M20" s="60" t="e">
        <f>'2.Internet'!#REF!</f>
        <v>#REF!</v>
      </c>
      <c r="N20" s="60">
        <v>400</v>
      </c>
      <c r="O20" s="60"/>
      <c r="P20" s="60"/>
      <c r="Q20" s="165"/>
      <c r="R20" s="165"/>
      <c r="S20" s="165"/>
      <c r="T20" s="165"/>
      <c r="U20" s="165"/>
      <c r="V20" s="166"/>
      <c r="W20" s="167"/>
      <c r="X20" s="167"/>
      <c r="Y20" s="60" t="e">
        <f t="shared" si="2"/>
        <v>#REF!</v>
      </c>
      <c r="Z20" s="60">
        <f t="shared" si="3"/>
        <v>1604.8</v>
      </c>
      <c r="AA20" s="60">
        <f t="shared" si="4"/>
        <v>321.5</v>
      </c>
      <c r="AB20" s="81"/>
    </row>
    <row r="21" spans="1:28" s="82" customFormat="1" ht="27">
      <c r="A21" s="21">
        <v>9</v>
      </c>
      <c r="B21" s="79" t="s">
        <v>39</v>
      </c>
      <c r="C21" s="60">
        <f>'5. դատ.դեպ-փոստային'!G19</f>
        <v>35764.038</v>
      </c>
      <c r="D21" s="60">
        <v>13000</v>
      </c>
      <c r="E21" s="60">
        <v>11858.8</v>
      </c>
      <c r="F21" s="60">
        <f>Arag!G20</f>
        <v>299.99520000000001</v>
      </c>
      <c r="G21" s="60">
        <v>576</v>
      </c>
      <c r="H21" s="60"/>
      <c r="I21" s="60">
        <f>Arag!R20</f>
        <v>1935.6</v>
      </c>
      <c r="J21" s="60">
        <v>1561.2</v>
      </c>
      <c r="K21" s="60">
        <v>835.8</v>
      </c>
      <c r="L21" s="60">
        <f t="shared" si="1"/>
        <v>1399.7951999999998</v>
      </c>
      <c r="M21" s="60">
        <f>'2.Internet'!C19</f>
        <v>0</v>
      </c>
      <c r="N21" s="60">
        <v>712.1</v>
      </c>
      <c r="O21" s="60"/>
      <c r="P21" s="60"/>
      <c r="Q21" s="165"/>
      <c r="R21" s="165"/>
      <c r="S21" s="165"/>
      <c r="T21" s="165"/>
      <c r="U21" s="165"/>
      <c r="V21" s="166"/>
      <c r="W21" s="167"/>
      <c r="X21" s="167"/>
      <c r="Y21" s="60">
        <f t="shared" si="2"/>
        <v>37999.633199999997</v>
      </c>
      <c r="Z21" s="60">
        <f t="shared" si="3"/>
        <v>15849.300000000001</v>
      </c>
      <c r="AA21" s="60">
        <f t="shared" si="4"/>
        <v>12694.599999999999</v>
      </c>
      <c r="AB21" s="81"/>
    </row>
    <row r="22" spans="1:28" s="82" customFormat="1" ht="40.5">
      <c r="A22" s="21">
        <v>10</v>
      </c>
      <c r="B22" s="79" t="s">
        <v>40</v>
      </c>
      <c r="C22" s="60">
        <f>'5. դատ.դեպ-փոստային'!G20</f>
        <v>74033.748000000007</v>
      </c>
      <c r="D22" s="60">
        <v>36400</v>
      </c>
      <c r="E22" s="60">
        <v>26550.3</v>
      </c>
      <c r="F22" s="60">
        <f>Ararat!G21</f>
        <v>674.98919999999998</v>
      </c>
      <c r="G22" s="60">
        <v>1036.8</v>
      </c>
      <c r="H22" s="60"/>
      <c r="I22" s="60">
        <f>Ararat!R21</f>
        <v>3166.2</v>
      </c>
      <c r="J22" s="60">
        <v>2831.4</v>
      </c>
      <c r="K22" s="60">
        <v>911.8</v>
      </c>
      <c r="L22" s="60">
        <f t="shared" si="1"/>
        <v>2929.3891999999996</v>
      </c>
      <c r="M22" s="60">
        <f>'2.Internet'!C20</f>
        <v>0</v>
      </c>
      <c r="N22" s="60">
        <v>1186.8</v>
      </c>
      <c r="O22" s="60"/>
      <c r="P22" s="60"/>
      <c r="Q22" s="165"/>
      <c r="R22" s="165"/>
      <c r="S22" s="165"/>
      <c r="T22" s="165"/>
      <c r="U22" s="165"/>
      <c r="V22" s="166"/>
      <c r="W22" s="167"/>
      <c r="X22" s="167"/>
      <c r="Y22" s="60">
        <f t="shared" si="2"/>
        <v>77874.9372</v>
      </c>
      <c r="Z22" s="60">
        <f t="shared" si="3"/>
        <v>41455.000000000007</v>
      </c>
      <c r="AA22" s="60">
        <f t="shared" si="4"/>
        <v>27462.1</v>
      </c>
      <c r="AB22" s="81"/>
    </row>
    <row r="23" spans="1:28" s="82" customFormat="1" ht="27">
      <c r="A23" s="21">
        <v>11</v>
      </c>
      <c r="B23" s="79" t="s">
        <v>41</v>
      </c>
      <c r="C23" s="60">
        <f>'5. դատ.դեպ-փոստային'!G21</f>
        <v>73161.153000000006</v>
      </c>
      <c r="D23" s="60">
        <v>30600</v>
      </c>
      <c r="E23" s="60">
        <v>24598.5</v>
      </c>
      <c r="F23" s="60">
        <f>Armav.!G21</f>
        <v>524.99159999999995</v>
      </c>
      <c r="G23" s="60">
        <v>979.2</v>
      </c>
      <c r="H23" s="60"/>
      <c r="I23" s="60">
        <f>Armav.!R21</f>
        <v>3174.6</v>
      </c>
      <c r="J23" s="60">
        <v>2397</v>
      </c>
      <c r="K23" s="60">
        <v>1001.1</v>
      </c>
      <c r="L23" s="60">
        <f t="shared" si="1"/>
        <v>2698.4915999999998</v>
      </c>
      <c r="M23" s="60">
        <f>'2.Internet'!C21</f>
        <v>0</v>
      </c>
      <c r="N23" s="60">
        <v>902</v>
      </c>
      <c r="O23" s="60"/>
      <c r="P23" s="60"/>
      <c r="Q23" s="165"/>
      <c r="R23" s="165"/>
      <c r="S23" s="165"/>
      <c r="T23" s="165"/>
      <c r="U23" s="165"/>
      <c r="V23" s="166"/>
      <c r="W23" s="167"/>
      <c r="X23" s="167"/>
      <c r="Y23" s="60">
        <f t="shared" si="2"/>
        <v>76860.744600000005</v>
      </c>
      <c r="Z23" s="60">
        <f t="shared" si="3"/>
        <v>34878.199999999997</v>
      </c>
      <c r="AA23" s="60">
        <f t="shared" si="4"/>
        <v>25599.599999999999</v>
      </c>
      <c r="AB23" s="81"/>
    </row>
    <row r="24" spans="1:28" s="82" customFormat="1" ht="27">
      <c r="A24" s="21">
        <v>12</v>
      </c>
      <c r="B24" s="79" t="s">
        <v>42</v>
      </c>
      <c r="C24" s="60">
        <f>'5. դատ.դեպ-փոստային'!G22</f>
        <v>43592.877</v>
      </c>
      <c r="D24" s="60">
        <v>21600</v>
      </c>
      <c r="E24" s="60">
        <v>12819.6</v>
      </c>
      <c r="F24" s="60">
        <f>Gex.!G22</f>
        <v>549.99119999999994</v>
      </c>
      <c r="G24" s="60">
        <v>1209.5999999999999</v>
      </c>
      <c r="H24" s="60"/>
      <c r="I24" s="60">
        <f>Gex.!R22</f>
        <v>2506.8000000000002</v>
      </c>
      <c r="J24" s="60">
        <v>2352</v>
      </c>
      <c r="K24" s="60">
        <v>1346.5</v>
      </c>
      <c r="L24" s="60">
        <f t="shared" si="1"/>
        <v>1710.2912000000001</v>
      </c>
      <c r="M24" s="60">
        <f>'2.Internet'!C22</f>
        <v>0</v>
      </c>
      <c r="N24" s="60">
        <v>996.9</v>
      </c>
      <c r="O24" s="60"/>
      <c r="P24" s="60"/>
      <c r="Q24" s="165"/>
      <c r="R24" s="165"/>
      <c r="S24" s="165"/>
      <c r="T24" s="165"/>
      <c r="U24" s="165"/>
      <c r="V24" s="166"/>
      <c r="W24" s="167"/>
      <c r="X24" s="167"/>
      <c r="Y24" s="60">
        <f t="shared" si="2"/>
        <v>46649.6682</v>
      </c>
      <c r="Z24" s="60">
        <f t="shared" si="3"/>
        <v>26158.5</v>
      </c>
      <c r="AA24" s="60">
        <f t="shared" si="4"/>
        <v>14166.1</v>
      </c>
      <c r="AB24" s="81"/>
    </row>
    <row r="25" spans="1:28" s="82" customFormat="1" ht="27">
      <c r="A25" s="21">
        <v>13</v>
      </c>
      <c r="B25" s="79" t="s">
        <v>43</v>
      </c>
      <c r="C25" s="60">
        <f>'5. դատ.դեպ-փոստային'!G23</f>
        <v>76145.247000000003</v>
      </c>
      <c r="D25" s="60">
        <v>26613.599999999999</v>
      </c>
      <c r="E25" s="60">
        <v>19149.599999999999</v>
      </c>
      <c r="F25" s="60">
        <f>Lori!G22</f>
        <v>599.99039999999991</v>
      </c>
      <c r="G25" s="60">
        <v>1382.4</v>
      </c>
      <c r="H25" s="60"/>
      <c r="I25" s="60">
        <f>Lori!R22</f>
        <v>4041</v>
      </c>
      <c r="J25" s="60">
        <v>3609</v>
      </c>
      <c r="K25" s="60">
        <v>2102.1999999999998</v>
      </c>
      <c r="L25" s="60">
        <f t="shared" si="1"/>
        <v>2538.7903999999999</v>
      </c>
      <c r="M25" s="60">
        <f>'2.Internet'!C23</f>
        <v>0</v>
      </c>
      <c r="N25" s="60">
        <v>1376.7</v>
      </c>
      <c r="O25" s="60"/>
      <c r="P25" s="60"/>
      <c r="Q25" s="165"/>
      <c r="R25" s="165"/>
      <c r="S25" s="165"/>
      <c r="T25" s="165"/>
      <c r="U25" s="165"/>
      <c r="V25" s="166"/>
      <c r="W25" s="167"/>
      <c r="X25" s="167"/>
      <c r="Y25" s="60">
        <f t="shared" si="2"/>
        <v>80786.237399999998</v>
      </c>
      <c r="Z25" s="60">
        <f t="shared" si="3"/>
        <v>32981.699999999997</v>
      </c>
      <c r="AA25" s="60">
        <f t="shared" si="4"/>
        <v>21251.8</v>
      </c>
      <c r="AB25" s="81"/>
    </row>
    <row r="26" spans="1:28" s="82" customFormat="1" ht="27">
      <c r="A26" s="21">
        <v>14</v>
      </c>
      <c r="B26" s="79" t="s">
        <v>44</v>
      </c>
      <c r="C26" s="60">
        <f>'5. դատ.դեպ-փոստային'!G24</f>
        <v>82746.216</v>
      </c>
      <c r="D26" s="60">
        <v>26779.200000000001</v>
      </c>
      <c r="E26" s="60">
        <v>24795.599999999999</v>
      </c>
      <c r="F26" s="60">
        <f>Kot!G21</f>
        <v>624.9899999999999</v>
      </c>
      <c r="G26" s="60">
        <v>1094.4000000000001</v>
      </c>
      <c r="H26" s="60"/>
      <c r="I26" s="60">
        <f>Kot!R21</f>
        <v>3832.2</v>
      </c>
      <c r="J26" s="60">
        <v>3031.8</v>
      </c>
      <c r="K26" s="60">
        <v>879</v>
      </c>
      <c r="L26" s="60">
        <f t="shared" si="1"/>
        <v>3578.1899999999996</v>
      </c>
      <c r="M26" s="60">
        <f>'2.Internet'!C24</f>
        <v>0</v>
      </c>
      <c r="N26" s="60">
        <v>1091.9000000000001</v>
      </c>
      <c r="O26" s="60"/>
      <c r="P26" s="60"/>
      <c r="Q26" s="165"/>
      <c r="R26" s="165"/>
      <c r="S26" s="165"/>
      <c r="T26" s="165"/>
      <c r="U26" s="165"/>
      <c r="V26" s="166"/>
      <c r="W26" s="167"/>
      <c r="X26" s="167"/>
      <c r="Y26" s="60">
        <f t="shared" si="2"/>
        <v>87203.406000000003</v>
      </c>
      <c r="Z26" s="60">
        <f t="shared" si="3"/>
        <v>31997.300000000003</v>
      </c>
      <c r="AA26" s="60">
        <f t="shared" si="4"/>
        <v>25674.6</v>
      </c>
      <c r="AB26" s="81"/>
    </row>
    <row r="27" spans="1:28" s="82" customFormat="1" ht="27">
      <c r="A27" s="21">
        <v>15</v>
      </c>
      <c r="B27" s="79" t="s">
        <v>45</v>
      </c>
      <c r="C27" s="60">
        <f>'5. դատ.դեպ-փոստային'!G25</f>
        <v>80401.184999999998</v>
      </c>
      <c r="D27" s="60">
        <v>27600</v>
      </c>
      <c r="E27" s="60">
        <v>23453.7</v>
      </c>
      <c r="F27" s="60">
        <f>Shir.!G21</f>
        <v>624.99</v>
      </c>
      <c r="G27" s="60">
        <v>1324.8</v>
      </c>
      <c r="H27" s="60"/>
      <c r="I27" s="60">
        <f>Shir.!R21</f>
        <v>3696.6</v>
      </c>
      <c r="J27" s="60">
        <v>3373.8</v>
      </c>
      <c r="K27" s="60">
        <v>1233</v>
      </c>
      <c r="L27" s="60">
        <f t="shared" si="1"/>
        <v>3088.59</v>
      </c>
      <c r="M27" s="60">
        <f>'2.Internet'!C25</f>
        <v>0</v>
      </c>
      <c r="N27" s="60">
        <v>1376.7</v>
      </c>
      <c r="O27" s="60"/>
      <c r="P27" s="60"/>
      <c r="Q27" s="165"/>
      <c r="R27" s="165"/>
      <c r="S27" s="165"/>
      <c r="T27" s="165"/>
      <c r="U27" s="165"/>
      <c r="V27" s="166"/>
      <c r="W27" s="167"/>
      <c r="X27" s="167"/>
      <c r="Y27" s="60">
        <f t="shared" si="2"/>
        <v>84722.775000000009</v>
      </c>
      <c r="Z27" s="60">
        <f t="shared" si="3"/>
        <v>33675.299999999996</v>
      </c>
      <c r="AA27" s="60">
        <f t="shared" si="4"/>
        <v>24686.7</v>
      </c>
      <c r="AB27" s="81"/>
    </row>
    <row r="28" spans="1:28" s="82" customFormat="1" ht="27">
      <c r="A28" s="21">
        <v>16</v>
      </c>
      <c r="B28" s="79" t="s">
        <v>52</v>
      </c>
      <c r="C28" s="60">
        <f>'5. դատ.դեպ-փոստային'!G26</f>
        <v>29086.578000000001</v>
      </c>
      <c r="D28" s="60">
        <v>15000</v>
      </c>
      <c r="E28" s="60">
        <v>12256.2</v>
      </c>
      <c r="F28" s="60">
        <f>Syun.!G21</f>
        <v>574.99079999999992</v>
      </c>
      <c r="G28" s="60">
        <v>1209.5999999999999</v>
      </c>
      <c r="H28" s="60"/>
      <c r="I28" s="60">
        <f>Syun.!R21</f>
        <v>3534</v>
      </c>
      <c r="J28" s="60">
        <v>2752.8</v>
      </c>
      <c r="K28" s="60">
        <v>1354.2</v>
      </c>
      <c r="L28" s="60">
        <f t="shared" si="1"/>
        <v>2754.7907999999998</v>
      </c>
      <c r="M28" s="60">
        <f>'2.Internet'!C26</f>
        <v>0</v>
      </c>
      <c r="N28" s="60">
        <v>996.9</v>
      </c>
      <c r="O28" s="60"/>
      <c r="P28" s="60"/>
      <c r="Q28" s="165"/>
      <c r="R28" s="165"/>
      <c r="S28" s="165"/>
      <c r="T28" s="165"/>
      <c r="U28" s="165"/>
      <c r="V28" s="166"/>
      <c r="W28" s="167"/>
      <c r="X28" s="167"/>
      <c r="Y28" s="60">
        <f t="shared" si="2"/>
        <v>33195.568800000001</v>
      </c>
      <c r="Z28" s="60">
        <f t="shared" si="3"/>
        <v>19959.300000000003</v>
      </c>
      <c r="AA28" s="60">
        <f t="shared" si="4"/>
        <v>13610.400000000001</v>
      </c>
      <c r="AB28" s="81"/>
    </row>
    <row r="29" spans="1:28" s="82" customFormat="1" ht="27.75" thickBot="1">
      <c r="A29" s="21">
        <v>17</v>
      </c>
      <c r="B29" s="84" t="s">
        <v>46</v>
      </c>
      <c r="C29" s="168">
        <f>'5. դատ.դեպ-փոստային'!G27</f>
        <v>35680.347000000002</v>
      </c>
      <c r="D29" s="168">
        <v>12480</v>
      </c>
      <c r="E29" s="168">
        <v>9828.1</v>
      </c>
      <c r="F29" s="168">
        <f>Tav.!G21</f>
        <v>449.99280000000005</v>
      </c>
      <c r="G29" s="168">
        <v>979.2</v>
      </c>
      <c r="H29" s="168"/>
      <c r="I29" s="168">
        <f>Tav.!R21</f>
        <v>2172.6</v>
      </c>
      <c r="J29" s="168">
        <v>1978.2</v>
      </c>
      <c r="K29" s="168">
        <v>874.7</v>
      </c>
      <c r="L29" s="60">
        <f t="shared" si="1"/>
        <v>1747.8927999999999</v>
      </c>
      <c r="M29" s="168">
        <f>'2.Internet'!C27</f>
        <v>0</v>
      </c>
      <c r="N29" s="168">
        <v>712.1</v>
      </c>
      <c r="O29" s="168"/>
      <c r="P29" s="168"/>
      <c r="Q29" s="169"/>
      <c r="R29" s="169"/>
      <c r="S29" s="169"/>
      <c r="T29" s="169"/>
      <c r="U29" s="169"/>
      <c r="V29" s="170"/>
      <c r="W29" s="171"/>
      <c r="X29" s="171"/>
      <c r="Y29" s="60">
        <f t="shared" si="2"/>
        <v>38302.9398</v>
      </c>
      <c r="Z29" s="60">
        <f t="shared" si="3"/>
        <v>16149.500000000002</v>
      </c>
      <c r="AA29" s="60">
        <f t="shared" si="4"/>
        <v>10702.800000000001</v>
      </c>
      <c r="AB29" s="81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</vt:i4>
      </vt:variant>
    </vt:vector>
  </HeadingPairs>
  <TitlesOfParts>
    <vt:vector size="30" baseType="lpstr">
      <vt:lpstr>ampop 1-4</vt:lpstr>
      <vt:lpstr>5. դատ.դեպ-փոստային</vt:lpstr>
      <vt:lpstr>Փոստ փաստ 2017-2019</vt:lpstr>
      <vt:lpstr>2.Internet</vt:lpstr>
      <vt:lpstr>BDX&amp;kargadrich</vt:lpstr>
      <vt:lpstr>Vchr</vt:lpstr>
      <vt:lpstr>Ver.Qax</vt:lpstr>
      <vt:lpstr>Ver.qr.</vt:lpstr>
      <vt:lpstr>Ver.varch</vt:lpstr>
      <vt:lpstr>Varch.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Ver.hakakorupcion</vt:lpstr>
      <vt:lpstr>Yerevan qax</vt:lpstr>
      <vt:lpstr>Yerevan qr</vt:lpstr>
      <vt:lpstr>Hastiqi ampop</vt:lpstr>
      <vt:lpstr>hamematakan 2018-2019</vt:lpstr>
      <vt:lpstr>'2.Internet'!Print_Area</vt:lpstr>
      <vt:lpstr>'5. դատ.դեպ-փոստային'!Print_Area</vt:lpstr>
      <vt:lpstr>'ampop 1-4'!Print_Area</vt:lpstr>
      <vt:lpstr>'BDX&amp;kargadrich'!Print_Area</vt:lpstr>
      <vt:lpstr>'hamematakan 2018-2019'!Print_Area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2024-03-20T12:45:53Z</dcterms:modified>
</cp:coreProperties>
</file>